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ublications\Production\In preparation\TRXXX-Waupaca\Edits\5.supplement\Dataset3\"/>
    </mc:Choice>
  </mc:AlternateContent>
  <bookViews>
    <workbookView xWindow="0" yWindow="0" windowWidth="17130" windowHeight="15045"/>
  </bookViews>
  <sheets>
    <sheet name="Cover sheet" sheetId="75" r:id="rId1"/>
    <sheet name="Monitoring Well Nitrate" sheetId="58" r:id="rId2"/>
    <sheet name="Well 6 - 2019" sheetId="48" r:id="rId3"/>
    <sheet name="Well 6 - 2018" sheetId="1" r:id="rId4"/>
    <sheet name="Well 6 - 2017" sheetId="45" r:id="rId5"/>
    <sheet name="Well 6 - 2016" sheetId="46" r:id="rId6"/>
    <sheet name="Well 6 - 2015" sheetId="51" r:id="rId7"/>
    <sheet name="Well 6 - 2014" sheetId="67" r:id="rId8"/>
    <sheet name="Land Use Nitrate" sheetId="37" r:id="rId9"/>
    <sheet name="Well 6 - 2019 Land Use" sheetId="68" r:id="rId10"/>
    <sheet name="Well 6 - 2018 Land Use" sheetId="69" r:id="rId11"/>
    <sheet name="Well 6 - 2017 Land Use" sheetId="70" r:id="rId12"/>
    <sheet name="Well 6 - 2016 Land Use" sheetId="71" r:id="rId13"/>
    <sheet name="Well 6 - 2015 Land Use" sheetId="72" r:id="rId14"/>
    <sheet name="Well 6 - 2014 Land Use" sheetId="73" r:id="rId15"/>
  </sheets>
  <externalReferences>
    <externalReference r:id="rId16"/>
  </externalReferences>
  <definedNames>
    <definedName name="alfalfa" localSheetId="0">'[1]Land Use Nitrate'!$A$12</definedName>
    <definedName name="alfalfa">'Land Use Nitrate'!$A$12</definedName>
    <definedName name="alfalfa_2" localSheetId="0">'[1]Land Use Nitrate'!$A$13</definedName>
    <definedName name="alfalfa_2">'Land Use Nitrate'!$A$13</definedName>
    <definedName name="corn" localSheetId="0">'[1]Land Use Nitrate'!$A$16</definedName>
    <definedName name="corn">'Land Use Nitrate'!$A$16</definedName>
    <definedName name="corn_2" localSheetId="0">'[1]Land Use Nitrate'!$A$17</definedName>
    <definedName name="corn_2">'Land Use Nitrate'!$A$17</definedName>
    <definedName name="Dry_Bean" localSheetId="0">'[1]Land Use Nitrate'!$A$20</definedName>
    <definedName name="Dry_Bean">'Land Use Nitrate'!$A$20</definedName>
    <definedName name="pasture" localSheetId="0">'[1]Land Use Nitrate'!$A$23</definedName>
    <definedName name="pasture">'Land Use Nitrate'!$A$23</definedName>
    <definedName name="residential" localSheetId="0">'[1]Land Use Nitrate'!$A$29</definedName>
    <definedName name="residential">'Land Use Nitrate'!$A$29</definedName>
    <definedName name="soybean" localSheetId="0">'[1]Land Use Nitrate'!$A$26</definedName>
    <definedName name="soybean">'Land Use Nitrate'!$A$26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6" i="37" l="1"/>
  <c r="Z36" i="37"/>
  <c r="Y36" i="37"/>
  <c r="X36" i="37"/>
  <c r="W36" i="37"/>
  <c r="V36" i="37"/>
  <c r="R36" i="37"/>
  <c r="Q36" i="37"/>
  <c r="P36" i="37"/>
  <c r="O36" i="37"/>
  <c r="N36" i="37"/>
  <c r="M36" i="37"/>
  <c r="S36" i="37" s="1"/>
  <c r="C4" i="37" s="1"/>
  <c r="J36" i="37"/>
  <c r="I36" i="37"/>
  <c r="H36" i="37"/>
  <c r="G36" i="37"/>
  <c r="F36" i="37"/>
  <c r="E36" i="37"/>
  <c r="D36" i="37"/>
  <c r="AA35" i="37"/>
  <c r="Z35" i="37"/>
  <c r="Y35" i="37"/>
  <c r="X35" i="37"/>
  <c r="W35" i="37"/>
  <c r="V35" i="37"/>
  <c r="R35" i="37"/>
  <c r="Q35" i="37"/>
  <c r="P35" i="37"/>
  <c r="O35" i="37"/>
  <c r="N35" i="37"/>
  <c r="M35" i="37"/>
  <c r="I35" i="37"/>
  <c r="H35" i="37"/>
  <c r="G35" i="37"/>
  <c r="F35" i="37"/>
  <c r="E35" i="37"/>
  <c r="D35" i="37"/>
  <c r="AA34" i="37"/>
  <c r="Z34" i="37"/>
  <c r="Y34" i="37"/>
  <c r="X34" i="37"/>
  <c r="W34" i="37"/>
  <c r="V34" i="37"/>
  <c r="R34" i="37"/>
  <c r="Q34" i="37"/>
  <c r="P34" i="37"/>
  <c r="O34" i="37"/>
  <c r="N34" i="37"/>
  <c r="M34" i="37"/>
  <c r="I34" i="37"/>
  <c r="H34" i="37"/>
  <c r="G34" i="37"/>
  <c r="F34" i="37"/>
  <c r="E34" i="37"/>
  <c r="D34" i="37"/>
  <c r="AA33" i="37"/>
  <c r="Z33" i="37"/>
  <c r="Y33" i="37"/>
  <c r="X33" i="37"/>
  <c r="W33" i="37"/>
  <c r="AB33" i="37" s="1"/>
  <c r="F5" i="37" s="1"/>
  <c r="V33" i="37"/>
  <c r="R33" i="37"/>
  <c r="Q33" i="37"/>
  <c r="P33" i="37"/>
  <c r="O33" i="37"/>
  <c r="N33" i="37"/>
  <c r="M33" i="37"/>
  <c r="S33" i="37" s="1"/>
  <c r="F4" i="37" s="1"/>
  <c r="I33" i="37"/>
  <c r="J33" i="37" s="1"/>
  <c r="F3" i="37" s="1"/>
  <c r="H33" i="37"/>
  <c r="G33" i="37"/>
  <c r="F33" i="37"/>
  <c r="E33" i="37"/>
  <c r="D33" i="37"/>
  <c r="AA32" i="37"/>
  <c r="Z32" i="37"/>
  <c r="Y32" i="37"/>
  <c r="X32" i="37"/>
  <c r="W32" i="37"/>
  <c r="V32" i="37"/>
  <c r="R32" i="37"/>
  <c r="Q32" i="37"/>
  <c r="P32" i="37"/>
  <c r="O32" i="37"/>
  <c r="N32" i="37"/>
  <c r="M32" i="37"/>
  <c r="S32" i="37" s="1"/>
  <c r="G4" i="37" s="1"/>
  <c r="I32" i="37"/>
  <c r="H32" i="37"/>
  <c r="G32" i="37"/>
  <c r="F32" i="37"/>
  <c r="E32" i="37"/>
  <c r="D32" i="37"/>
  <c r="AA31" i="37"/>
  <c r="Z31" i="37"/>
  <c r="Y31" i="37"/>
  <c r="X31" i="37"/>
  <c r="W31" i="37"/>
  <c r="V31" i="37"/>
  <c r="S31" i="37"/>
  <c r="H4" i="37" s="1"/>
  <c r="R31" i="37"/>
  <c r="Q31" i="37"/>
  <c r="P31" i="37"/>
  <c r="O31" i="37"/>
  <c r="N31" i="37"/>
  <c r="M31" i="37"/>
  <c r="I31" i="37"/>
  <c r="H31" i="37"/>
  <c r="G31" i="37"/>
  <c r="F31" i="37"/>
  <c r="E31" i="37"/>
  <c r="D31" i="37"/>
  <c r="AA30" i="37"/>
  <c r="Z30" i="37"/>
  <c r="Y30" i="37"/>
  <c r="X30" i="37"/>
  <c r="W30" i="37"/>
  <c r="V30" i="37"/>
  <c r="AB30" i="37" s="1"/>
  <c r="R30" i="37"/>
  <c r="Q30" i="37"/>
  <c r="P30" i="37"/>
  <c r="O30" i="37"/>
  <c r="N30" i="37"/>
  <c r="M30" i="37"/>
  <c r="I30" i="37"/>
  <c r="H30" i="37"/>
  <c r="G30" i="37"/>
  <c r="F30" i="37"/>
  <c r="E30" i="37"/>
  <c r="D30" i="37"/>
  <c r="AA29" i="37"/>
  <c r="Z29" i="37"/>
  <c r="Y29" i="37"/>
  <c r="X29" i="37"/>
  <c r="W29" i="37"/>
  <c r="V29" i="37"/>
  <c r="R29" i="37"/>
  <c r="Q29" i="37"/>
  <c r="P29" i="37"/>
  <c r="O29" i="37"/>
  <c r="N29" i="37"/>
  <c r="M29" i="37"/>
  <c r="I29" i="37"/>
  <c r="H29" i="37"/>
  <c r="G29" i="37"/>
  <c r="F29" i="37"/>
  <c r="E29" i="37"/>
  <c r="D29" i="37"/>
  <c r="AA28" i="37"/>
  <c r="Z28" i="37"/>
  <c r="Y28" i="37"/>
  <c r="X28" i="37"/>
  <c r="W28" i="37"/>
  <c r="V28" i="37"/>
  <c r="S28" i="37"/>
  <c r="K4" i="37" s="1"/>
  <c r="R28" i="37"/>
  <c r="Q28" i="37"/>
  <c r="P28" i="37"/>
  <c r="O28" i="37"/>
  <c r="N28" i="37"/>
  <c r="M28" i="37"/>
  <c r="I28" i="37"/>
  <c r="H28" i="37"/>
  <c r="G28" i="37"/>
  <c r="F28" i="37"/>
  <c r="E28" i="37"/>
  <c r="D28" i="37"/>
  <c r="AA27" i="37"/>
  <c r="Z27" i="37"/>
  <c r="Y27" i="37"/>
  <c r="X27" i="37"/>
  <c r="W27" i="37"/>
  <c r="V27" i="37"/>
  <c r="R27" i="37"/>
  <c r="Q27" i="37"/>
  <c r="P27" i="37"/>
  <c r="O27" i="37"/>
  <c r="N27" i="37"/>
  <c r="M27" i="37"/>
  <c r="S27" i="37" s="1"/>
  <c r="L4" i="37" s="1"/>
  <c r="I27" i="37"/>
  <c r="H27" i="37"/>
  <c r="G27" i="37"/>
  <c r="J27" i="37" s="1"/>
  <c r="L3" i="37" s="1"/>
  <c r="F27" i="37"/>
  <c r="E27" i="37"/>
  <c r="D27" i="37"/>
  <c r="AA26" i="37"/>
  <c r="Z26" i="37"/>
  <c r="Y26" i="37"/>
  <c r="X26" i="37"/>
  <c r="W26" i="37"/>
  <c r="V26" i="37"/>
  <c r="R26" i="37"/>
  <c r="Q26" i="37"/>
  <c r="P26" i="37"/>
  <c r="O26" i="37"/>
  <c r="N26" i="37"/>
  <c r="M26" i="37"/>
  <c r="I26" i="37"/>
  <c r="H26" i="37"/>
  <c r="G26" i="37"/>
  <c r="F26" i="37"/>
  <c r="E26" i="37"/>
  <c r="J26" i="37" s="1"/>
  <c r="M3" i="37" s="1"/>
  <c r="D26" i="37"/>
  <c r="AB21" i="37"/>
  <c r="S21" i="37"/>
  <c r="J21" i="37"/>
  <c r="AB20" i="37"/>
  <c r="S20" i="37"/>
  <c r="J20" i="37"/>
  <c r="AB19" i="37"/>
  <c r="S19" i="37"/>
  <c r="J19" i="37"/>
  <c r="AB18" i="37"/>
  <c r="S18" i="37"/>
  <c r="J18" i="37"/>
  <c r="AB17" i="37"/>
  <c r="S17" i="37"/>
  <c r="J17" i="37"/>
  <c r="AB16" i="37"/>
  <c r="S16" i="37"/>
  <c r="J16" i="37"/>
  <c r="AB15" i="37"/>
  <c r="S15" i="37"/>
  <c r="J15" i="37"/>
  <c r="AB14" i="37"/>
  <c r="S14" i="37"/>
  <c r="J14" i="37"/>
  <c r="AB13" i="37"/>
  <c r="S13" i="37"/>
  <c r="J13" i="37"/>
  <c r="AB12" i="37"/>
  <c r="S12" i="37"/>
  <c r="J12" i="37"/>
  <c r="AB11" i="37"/>
  <c r="S11" i="37"/>
  <c r="J11" i="37"/>
  <c r="C3" i="37"/>
  <c r="J8" i="69"/>
  <c r="J7" i="69"/>
  <c r="J24" i="45"/>
  <c r="J23" i="45"/>
  <c r="J22" i="45"/>
  <c r="J21" i="45"/>
  <c r="J20" i="45"/>
  <c r="J16" i="45"/>
  <c r="J15" i="45"/>
  <c r="J14" i="45"/>
  <c r="J13" i="45"/>
  <c r="J12" i="45"/>
  <c r="J8" i="45"/>
  <c r="J7" i="45"/>
  <c r="J24" i="1"/>
  <c r="J23" i="1"/>
  <c r="J22" i="1"/>
  <c r="J21" i="1"/>
  <c r="J20" i="1"/>
  <c r="J16" i="1"/>
  <c r="J15" i="1"/>
  <c r="J14" i="1"/>
  <c r="J13" i="1"/>
  <c r="J12" i="1"/>
  <c r="J8" i="1"/>
  <c r="J7" i="1"/>
  <c r="J8" i="48"/>
  <c r="J7" i="48"/>
  <c r="J16" i="48"/>
  <c r="J15" i="48"/>
  <c r="J14" i="48"/>
  <c r="J13" i="48"/>
  <c r="J12" i="48"/>
  <c r="J28" i="37" l="1"/>
  <c r="K3" i="37" s="1"/>
  <c r="J31" i="37"/>
  <c r="H3" i="37" s="1"/>
  <c r="AB32" i="37"/>
  <c r="G5" i="37" s="1"/>
  <c r="J30" i="37"/>
  <c r="I3" i="37" s="1"/>
  <c r="AB31" i="37"/>
  <c r="H5" i="37" s="1"/>
  <c r="J34" i="37"/>
  <c r="E3" i="37" s="1"/>
  <c r="S29" i="37"/>
  <c r="J4" i="37" s="1"/>
  <c r="AB36" i="37"/>
  <c r="C5" i="37" s="1"/>
  <c r="J29" i="37"/>
  <c r="J3" i="37" s="1"/>
  <c r="S30" i="37"/>
  <c r="I4" i="37" s="1"/>
  <c r="J32" i="37"/>
  <c r="G3" i="37" s="1"/>
  <c r="J35" i="37"/>
  <c r="D3" i="37" s="1"/>
  <c r="S26" i="37"/>
  <c r="M4" i="37" s="1"/>
  <c r="AB28" i="37"/>
  <c r="K5" i="37" s="1"/>
  <c r="S35" i="37"/>
  <c r="D4" i="37" s="1"/>
  <c r="AB26" i="37"/>
  <c r="M5" i="37" s="1"/>
  <c r="AB27" i="37"/>
  <c r="L5" i="37" s="1"/>
  <c r="AB29" i="37"/>
  <c r="J5" i="37" s="1"/>
  <c r="S34" i="37"/>
  <c r="E4" i="37" s="1"/>
  <c r="AB34" i="37"/>
  <c r="E5" i="37" s="1"/>
  <c r="AB35" i="37"/>
  <c r="D5" i="37" s="1"/>
  <c r="K69" i="37"/>
  <c r="B28" i="51"/>
  <c r="C28" i="51"/>
  <c r="D28" i="51"/>
  <c r="E28" i="51"/>
  <c r="F28" i="51"/>
  <c r="G28" i="51"/>
  <c r="H28" i="51"/>
  <c r="I28" i="51"/>
  <c r="B29" i="51"/>
  <c r="C29" i="51"/>
  <c r="D29" i="51"/>
  <c r="E29" i="51"/>
  <c r="F29" i="51"/>
  <c r="G29" i="51"/>
  <c r="H29" i="51"/>
  <c r="I29" i="51"/>
  <c r="B30" i="51"/>
  <c r="C30" i="51"/>
  <c r="D30" i="51"/>
  <c r="E30" i="51"/>
  <c r="F30" i="51"/>
  <c r="G30" i="51"/>
  <c r="H30" i="51"/>
  <c r="I30" i="51"/>
  <c r="B31" i="51"/>
  <c r="C31" i="51"/>
  <c r="D31" i="51"/>
  <c r="E31" i="51"/>
  <c r="F31" i="51"/>
  <c r="G31" i="51"/>
  <c r="H31" i="51"/>
  <c r="I31" i="51"/>
  <c r="B32" i="51"/>
  <c r="C32" i="51"/>
  <c r="D32" i="51"/>
  <c r="E32" i="51"/>
  <c r="F32" i="51"/>
  <c r="G32" i="51"/>
  <c r="H32" i="51"/>
  <c r="I32" i="51"/>
  <c r="I6" i="73" l="1"/>
  <c r="H6" i="73"/>
  <c r="C6" i="73"/>
  <c r="I5" i="73"/>
  <c r="H5" i="73"/>
  <c r="I4" i="73"/>
  <c r="H4" i="73"/>
  <c r="I6" i="72"/>
  <c r="H6" i="72"/>
  <c r="D6" i="72"/>
  <c r="I5" i="72"/>
  <c r="H5" i="72"/>
  <c r="I4" i="72"/>
  <c r="H4" i="72"/>
  <c r="I6" i="71"/>
  <c r="H6" i="71"/>
  <c r="E6" i="71"/>
  <c r="I5" i="71"/>
  <c r="H5" i="71"/>
  <c r="I4" i="71"/>
  <c r="H4" i="71"/>
  <c r="I6" i="70"/>
  <c r="H6" i="70"/>
  <c r="F6" i="70"/>
  <c r="I5" i="70"/>
  <c r="H5" i="70"/>
  <c r="I4" i="70"/>
  <c r="H4" i="70"/>
  <c r="I6" i="69"/>
  <c r="H6" i="69"/>
  <c r="I5" i="69"/>
  <c r="H5" i="69"/>
  <c r="I4" i="69"/>
  <c r="H4" i="69"/>
  <c r="I6" i="68"/>
  <c r="I5" i="68"/>
  <c r="I4" i="68"/>
  <c r="J8" i="68"/>
  <c r="J7" i="68"/>
  <c r="I32" i="73"/>
  <c r="I40" i="73" s="1"/>
  <c r="H32" i="73"/>
  <c r="H40" i="73" s="1"/>
  <c r="G32" i="73"/>
  <c r="G40" i="73" s="1"/>
  <c r="F32" i="73"/>
  <c r="F40" i="73" s="1"/>
  <c r="E32" i="73"/>
  <c r="E40" i="73" s="1"/>
  <c r="D32" i="73"/>
  <c r="D40" i="73" s="1"/>
  <c r="C32" i="73"/>
  <c r="C40" i="73" s="1"/>
  <c r="B32" i="73"/>
  <c r="B40" i="73" s="1"/>
  <c r="I31" i="73"/>
  <c r="I39" i="73" s="1"/>
  <c r="H31" i="73"/>
  <c r="H39" i="73" s="1"/>
  <c r="G31" i="73"/>
  <c r="G39" i="73" s="1"/>
  <c r="F31" i="73"/>
  <c r="F39" i="73" s="1"/>
  <c r="E31" i="73"/>
  <c r="E39" i="73" s="1"/>
  <c r="D31" i="73"/>
  <c r="D39" i="73" s="1"/>
  <c r="C31" i="73"/>
  <c r="C39" i="73" s="1"/>
  <c r="B31" i="73"/>
  <c r="B39" i="73" s="1"/>
  <c r="I30" i="73"/>
  <c r="H30" i="73"/>
  <c r="G30" i="73"/>
  <c r="F30" i="73"/>
  <c r="E30" i="73"/>
  <c r="D30" i="73"/>
  <c r="C30" i="73"/>
  <c r="B30" i="73"/>
  <c r="I29" i="73"/>
  <c r="H29" i="73"/>
  <c r="H37" i="73" s="1"/>
  <c r="G29" i="73"/>
  <c r="F29" i="73"/>
  <c r="E29" i="73"/>
  <c r="D29" i="73"/>
  <c r="C29" i="73"/>
  <c r="B29" i="73"/>
  <c r="I28" i="73"/>
  <c r="I36" i="73" s="1"/>
  <c r="H28" i="73"/>
  <c r="G28" i="73"/>
  <c r="F28" i="73"/>
  <c r="E28" i="73"/>
  <c r="D28" i="73"/>
  <c r="C28" i="73"/>
  <c r="B28" i="73"/>
  <c r="J24" i="73"/>
  <c r="J23" i="73"/>
  <c r="J22" i="73"/>
  <c r="J21" i="73"/>
  <c r="J20" i="73"/>
  <c r="J16" i="73"/>
  <c r="J15" i="73"/>
  <c r="J14" i="73"/>
  <c r="J13" i="73"/>
  <c r="J12" i="73"/>
  <c r="J8" i="73"/>
  <c r="J7" i="73"/>
  <c r="G40" i="72"/>
  <c r="C40" i="72"/>
  <c r="I32" i="72"/>
  <c r="I40" i="72" s="1"/>
  <c r="H32" i="72"/>
  <c r="H40" i="72" s="1"/>
  <c r="G32" i="72"/>
  <c r="F32" i="72"/>
  <c r="F40" i="72" s="1"/>
  <c r="E32" i="72"/>
  <c r="E40" i="72" s="1"/>
  <c r="D32" i="72"/>
  <c r="D40" i="72" s="1"/>
  <c r="C32" i="72"/>
  <c r="B32" i="72"/>
  <c r="B40" i="72" s="1"/>
  <c r="I31" i="72"/>
  <c r="I39" i="72" s="1"/>
  <c r="H31" i="72"/>
  <c r="H39" i="72" s="1"/>
  <c r="G31" i="72"/>
  <c r="G39" i="72" s="1"/>
  <c r="F31" i="72"/>
  <c r="F39" i="72" s="1"/>
  <c r="E31" i="72"/>
  <c r="D31" i="72"/>
  <c r="D39" i="72" s="1"/>
  <c r="C31" i="72"/>
  <c r="C39" i="72" s="1"/>
  <c r="B31" i="72"/>
  <c r="B39" i="72" s="1"/>
  <c r="I30" i="72"/>
  <c r="H30" i="72"/>
  <c r="G30" i="72"/>
  <c r="F30" i="72"/>
  <c r="E30" i="72"/>
  <c r="D30" i="72"/>
  <c r="C30" i="72"/>
  <c r="B30" i="72"/>
  <c r="I29" i="72"/>
  <c r="H29" i="72"/>
  <c r="H37" i="72" s="1"/>
  <c r="G29" i="72"/>
  <c r="F29" i="72"/>
  <c r="E29" i="72"/>
  <c r="D29" i="72"/>
  <c r="C29" i="72"/>
  <c r="B29" i="72"/>
  <c r="I28" i="72"/>
  <c r="H28" i="72"/>
  <c r="G28" i="72"/>
  <c r="F28" i="72"/>
  <c r="E28" i="72"/>
  <c r="D28" i="72"/>
  <c r="C28" i="72"/>
  <c r="B28" i="72"/>
  <c r="J24" i="72"/>
  <c r="J23" i="72"/>
  <c r="J22" i="72"/>
  <c r="J21" i="72"/>
  <c r="J20" i="72"/>
  <c r="L20" i="72" s="1"/>
  <c r="J16" i="72"/>
  <c r="J15" i="72"/>
  <c r="J14" i="72"/>
  <c r="J13" i="72"/>
  <c r="J12" i="72"/>
  <c r="J8" i="72"/>
  <c r="J7" i="72"/>
  <c r="I40" i="71"/>
  <c r="I39" i="71"/>
  <c r="I32" i="71"/>
  <c r="H32" i="71"/>
  <c r="H40" i="71" s="1"/>
  <c r="G32" i="71"/>
  <c r="G40" i="71" s="1"/>
  <c r="F32" i="71"/>
  <c r="F40" i="71" s="1"/>
  <c r="E32" i="71"/>
  <c r="E40" i="71" s="1"/>
  <c r="D32" i="71"/>
  <c r="D40" i="71" s="1"/>
  <c r="C32" i="71"/>
  <c r="C40" i="71" s="1"/>
  <c r="B32" i="71"/>
  <c r="B40" i="71" s="1"/>
  <c r="I31" i="71"/>
  <c r="H31" i="71"/>
  <c r="H39" i="71" s="1"/>
  <c r="G31" i="71"/>
  <c r="G39" i="71" s="1"/>
  <c r="F31" i="71"/>
  <c r="F39" i="71" s="1"/>
  <c r="E31" i="71"/>
  <c r="E39" i="71" s="1"/>
  <c r="D31" i="71"/>
  <c r="D39" i="71" s="1"/>
  <c r="C31" i="71"/>
  <c r="C39" i="71" s="1"/>
  <c r="B31" i="71"/>
  <c r="I30" i="71"/>
  <c r="H30" i="71"/>
  <c r="G30" i="71"/>
  <c r="F30" i="71"/>
  <c r="E30" i="71"/>
  <c r="D30" i="71"/>
  <c r="C30" i="71"/>
  <c r="B30" i="71"/>
  <c r="I29" i="71"/>
  <c r="H29" i="71"/>
  <c r="H37" i="71" s="1"/>
  <c r="G29" i="71"/>
  <c r="F29" i="71"/>
  <c r="E29" i="71"/>
  <c r="D29" i="71"/>
  <c r="C29" i="71"/>
  <c r="B29" i="71"/>
  <c r="I28" i="71"/>
  <c r="I42" i="71" s="1"/>
  <c r="H28" i="71"/>
  <c r="H36" i="71" s="1"/>
  <c r="G28" i="71"/>
  <c r="F28" i="71"/>
  <c r="E28" i="71"/>
  <c r="D28" i="71"/>
  <c r="C28" i="71"/>
  <c r="B28" i="71"/>
  <c r="J24" i="71"/>
  <c r="J23" i="71"/>
  <c r="J22" i="71"/>
  <c r="J21" i="71"/>
  <c r="J20" i="71"/>
  <c r="J16" i="71"/>
  <c r="J15" i="71"/>
  <c r="J14" i="71"/>
  <c r="J13" i="71"/>
  <c r="J12" i="71"/>
  <c r="J8" i="71"/>
  <c r="J7" i="71"/>
  <c r="I32" i="70"/>
  <c r="I40" i="70" s="1"/>
  <c r="H32" i="70"/>
  <c r="H40" i="70" s="1"/>
  <c r="G32" i="70"/>
  <c r="G40" i="70" s="1"/>
  <c r="F32" i="70"/>
  <c r="F40" i="70" s="1"/>
  <c r="E32" i="70"/>
  <c r="E40" i="70" s="1"/>
  <c r="D32" i="70"/>
  <c r="D40" i="70" s="1"/>
  <c r="C32" i="70"/>
  <c r="C40" i="70" s="1"/>
  <c r="B32" i="70"/>
  <c r="B40" i="70" s="1"/>
  <c r="I31" i="70"/>
  <c r="I39" i="70" s="1"/>
  <c r="H31" i="70"/>
  <c r="H39" i="70" s="1"/>
  <c r="G31" i="70"/>
  <c r="G39" i="70" s="1"/>
  <c r="F31" i="70"/>
  <c r="F39" i="70" s="1"/>
  <c r="E31" i="70"/>
  <c r="E39" i="70" s="1"/>
  <c r="D31" i="70"/>
  <c r="D39" i="70" s="1"/>
  <c r="C31" i="70"/>
  <c r="C39" i="70" s="1"/>
  <c r="B31" i="70"/>
  <c r="I30" i="70"/>
  <c r="H30" i="70"/>
  <c r="G30" i="70"/>
  <c r="F30" i="70"/>
  <c r="E30" i="70"/>
  <c r="D30" i="70"/>
  <c r="C30" i="70"/>
  <c r="B30" i="70"/>
  <c r="I29" i="70"/>
  <c r="I37" i="70" s="1"/>
  <c r="H29" i="70"/>
  <c r="G29" i="70"/>
  <c r="F29" i="70"/>
  <c r="E29" i="70"/>
  <c r="D29" i="70"/>
  <c r="C29" i="70"/>
  <c r="J29" i="70" s="1"/>
  <c r="B29" i="70"/>
  <c r="I28" i="70"/>
  <c r="H28" i="70"/>
  <c r="H36" i="70" s="1"/>
  <c r="G28" i="70"/>
  <c r="F28" i="70"/>
  <c r="E28" i="70"/>
  <c r="D28" i="70"/>
  <c r="C28" i="70"/>
  <c r="B28" i="70"/>
  <c r="J24" i="70"/>
  <c r="J23" i="70"/>
  <c r="J22" i="70"/>
  <c r="J21" i="70"/>
  <c r="J20" i="70"/>
  <c r="J16" i="70"/>
  <c r="J15" i="70"/>
  <c r="J14" i="70"/>
  <c r="J13" i="70"/>
  <c r="J12" i="70"/>
  <c r="J8" i="70"/>
  <c r="J7" i="70"/>
  <c r="G39" i="69"/>
  <c r="F39" i="69"/>
  <c r="I32" i="69"/>
  <c r="I40" i="69" s="1"/>
  <c r="H32" i="69"/>
  <c r="H40" i="69" s="1"/>
  <c r="G32" i="69"/>
  <c r="G40" i="69" s="1"/>
  <c r="F32" i="69"/>
  <c r="F40" i="69" s="1"/>
  <c r="E32" i="69"/>
  <c r="E40" i="69" s="1"/>
  <c r="D32" i="69"/>
  <c r="D40" i="69" s="1"/>
  <c r="C32" i="69"/>
  <c r="C40" i="69" s="1"/>
  <c r="B32" i="69"/>
  <c r="J32" i="69" s="1"/>
  <c r="I31" i="69"/>
  <c r="I39" i="69" s="1"/>
  <c r="H31" i="69"/>
  <c r="H39" i="69" s="1"/>
  <c r="G31" i="69"/>
  <c r="F31" i="69"/>
  <c r="E31" i="69"/>
  <c r="E39" i="69" s="1"/>
  <c r="D31" i="69"/>
  <c r="D39" i="69" s="1"/>
  <c r="C31" i="69"/>
  <c r="C39" i="69" s="1"/>
  <c r="B31" i="69"/>
  <c r="B39" i="69" s="1"/>
  <c r="I30" i="69"/>
  <c r="H30" i="69"/>
  <c r="G30" i="69"/>
  <c r="F30" i="69"/>
  <c r="E30" i="69"/>
  <c r="D30" i="69"/>
  <c r="C30" i="69"/>
  <c r="B30" i="69"/>
  <c r="I29" i="69"/>
  <c r="H29" i="69"/>
  <c r="G29" i="69"/>
  <c r="F29" i="69"/>
  <c r="E29" i="69"/>
  <c r="D29" i="69"/>
  <c r="C29" i="69"/>
  <c r="B29" i="69"/>
  <c r="I28" i="69"/>
  <c r="H28" i="69"/>
  <c r="G28" i="69"/>
  <c r="F28" i="69"/>
  <c r="E28" i="69"/>
  <c r="D28" i="69"/>
  <c r="C28" i="69"/>
  <c r="B28" i="69"/>
  <c r="J24" i="69"/>
  <c r="J23" i="69"/>
  <c r="J22" i="69"/>
  <c r="J21" i="69"/>
  <c r="J20" i="69"/>
  <c r="B19" i="69"/>
  <c r="B11" i="69"/>
  <c r="B3" i="69"/>
  <c r="I32" i="68"/>
  <c r="I40" i="68" s="1"/>
  <c r="H32" i="68"/>
  <c r="H40" i="68" s="1"/>
  <c r="G32" i="68"/>
  <c r="G40" i="68" s="1"/>
  <c r="F32" i="68"/>
  <c r="F40" i="68" s="1"/>
  <c r="E32" i="68"/>
  <c r="E40" i="68" s="1"/>
  <c r="D32" i="68"/>
  <c r="D40" i="68" s="1"/>
  <c r="C32" i="68"/>
  <c r="C40" i="68" s="1"/>
  <c r="B32" i="68"/>
  <c r="I31" i="68"/>
  <c r="H31" i="68"/>
  <c r="H39" i="68" s="1"/>
  <c r="G31" i="68"/>
  <c r="G39" i="68" s="1"/>
  <c r="F31" i="68"/>
  <c r="F39" i="68" s="1"/>
  <c r="E31" i="68"/>
  <c r="E39" i="68" s="1"/>
  <c r="D31" i="68"/>
  <c r="D39" i="68" s="1"/>
  <c r="C31" i="68"/>
  <c r="C39" i="68" s="1"/>
  <c r="B31" i="68"/>
  <c r="B39" i="68" s="1"/>
  <c r="I30" i="68"/>
  <c r="I38" i="68" s="1"/>
  <c r="H30" i="68"/>
  <c r="G30" i="68"/>
  <c r="F30" i="68"/>
  <c r="E30" i="68"/>
  <c r="D30" i="68"/>
  <c r="C30" i="68"/>
  <c r="B30" i="68"/>
  <c r="I29" i="68"/>
  <c r="H29" i="68"/>
  <c r="G29" i="68"/>
  <c r="F29" i="68"/>
  <c r="E29" i="68"/>
  <c r="D29" i="68"/>
  <c r="C29" i="68"/>
  <c r="B29" i="68"/>
  <c r="I28" i="68"/>
  <c r="H28" i="68"/>
  <c r="G28" i="68"/>
  <c r="F28" i="68"/>
  <c r="E28" i="68"/>
  <c r="D28" i="68"/>
  <c r="C28" i="68"/>
  <c r="B28" i="68"/>
  <c r="J24" i="68"/>
  <c r="J23" i="68"/>
  <c r="J22" i="68"/>
  <c r="J21" i="68"/>
  <c r="J20" i="68"/>
  <c r="B19" i="1"/>
  <c r="B11" i="1"/>
  <c r="I37" i="68" l="1"/>
  <c r="I36" i="72"/>
  <c r="I38" i="72"/>
  <c r="C38" i="73"/>
  <c r="I38" i="71"/>
  <c r="L20" i="70"/>
  <c r="J30" i="71"/>
  <c r="H37" i="69"/>
  <c r="J31" i="71"/>
  <c r="I37" i="71"/>
  <c r="L20" i="71"/>
  <c r="J30" i="73"/>
  <c r="J31" i="72"/>
  <c r="H36" i="72"/>
  <c r="D38" i="72"/>
  <c r="L20" i="73"/>
  <c r="B39" i="71"/>
  <c r="J40" i="71"/>
  <c r="J30" i="70"/>
  <c r="I36" i="70"/>
  <c r="J31" i="70"/>
  <c r="B40" i="69"/>
  <c r="H36" i="69"/>
  <c r="J28" i="69"/>
  <c r="H38" i="69"/>
  <c r="I38" i="69"/>
  <c r="L20" i="69"/>
  <c r="H36" i="73"/>
  <c r="J31" i="73"/>
  <c r="I38" i="73"/>
  <c r="H38" i="73"/>
  <c r="H41" i="73" s="1"/>
  <c r="H42" i="73" s="1"/>
  <c r="I36" i="71"/>
  <c r="I41" i="71" s="1"/>
  <c r="J40" i="70"/>
  <c r="I36" i="68"/>
  <c r="I37" i="73"/>
  <c r="I37" i="72"/>
  <c r="I41" i="72" s="1"/>
  <c r="I42" i="72" s="1"/>
  <c r="H38" i="72"/>
  <c r="H38" i="71"/>
  <c r="I38" i="70"/>
  <c r="H38" i="70"/>
  <c r="H37" i="70"/>
  <c r="J39" i="69"/>
  <c r="I37" i="69"/>
  <c r="I36" i="69"/>
  <c r="L20" i="68"/>
  <c r="J31" i="68"/>
  <c r="J32" i="68"/>
  <c r="B40" i="68"/>
  <c r="J40" i="68" s="1"/>
  <c r="J28" i="68"/>
  <c r="J40" i="73"/>
  <c r="J39" i="73"/>
  <c r="J29" i="73"/>
  <c r="J28" i="73"/>
  <c r="J32" i="73"/>
  <c r="J40" i="72"/>
  <c r="J30" i="72"/>
  <c r="J29" i="72"/>
  <c r="E39" i="72"/>
  <c r="J39" i="72" s="1"/>
  <c r="J28" i="72"/>
  <c r="J32" i="72"/>
  <c r="E38" i="71"/>
  <c r="J39" i="71"/>
  <c r="H41" i="71"/>
  <c r="H42" i="71" s="1"/>
  <c r="J29" i="71"/>
  <c r="J28" i="71"/>
  <c r="J32" i="71"/>
  <c r="F38" i="70"/>
  <c r="B39" i="70"/>
  <c r="J39" i="70" s="1"/>
  <c r="J28" i="70"/>
  <c r="J32" i="70"/>
  <c r="J40" i="69"/>
  <c r="J31" i="69"/>
  <c r="J30" i="69"/>
  <c r="J29" i="69"/>
  <c r="L28" i="69" s="1"/>
  <c r="L32" i="69" s="1"/>
  <c r="L36" i="69" s="1"/>
  <c r="J30" i="68"/>
  <c r="J29" i="68"/>
  <c r="I39" i="68"/>
  <c r="J39" i="68" s="1"/>
  <c r="I41" i="70" l="1"/>
  <c r="I42" i="70" s="1"/>
  <c r="H41" i="69"/>
  <c r="H42" i="69" s="1"/>
  <c r="H41" i="70"/>
  <c r="H42" i="70" s="1"/>
  <c r="I41" i="73"/>
  <c r="I42" i="73" s="1"/>
  <c r="L28" i="72"/>
  <c r="L32" i="72" s="1"/>
  <c r="L36" i="72" s="1"/>
  <c r="I41" i="69"/>
  <c r="I42" i="69" s="1"/>
  <c r="H41" i="72"/>
  <c r="H42" i="72" s="1"/>
  <c r="L28" i="68"/>
  <c r="L32" i="68" s="1"/>
  <c r="L36" i="68" s="1"/>
  <c r="L28" i="73"/>
  <c r="L32" i="73" s="1"/>
  <c r="L36" i="73" s="1"/>
  <c r="L28" i="71"/>
  <c r="L32" i="71" s="1"/>
  <c r="L36" i="71" s="1"/>
  <c r="L28" i="70"/>
  <c r="L32" i="70" s="1"/>
  <c r="L36" i="70" s="1"/>
  <c r="I41" i="68"/>
  <c r="I42" i="68" s="1"/>
  <c r="I6" i="67" l="1"/>
  <c r="H6" i="67"/>
  <c r="G6" i="67"/>
  <c r="F6" i="67"/>
  <c r="E6" i="67"/>
  <c r="D6" i="67"/>
  <c r="C6" i="67"/>
  <c r="B6" i="67"/>
  <c r="I5" i="67"/>
  <c r="H5" i="67"/>
  <c r="G5" i="67"/>
  <c r="F5" i="67"/>
  <c r="E5" i="67"/>
  <c r="D5" i="67"/>
  <c r="C5" i="67"/>
  <c r="B5" i="67"/>
  <c r="I4" i="67"/>
  <c r="H4" i="67"/>
  <c r="G4" i="67"/>
  <c r="F4" i="67"/>
  <c r="E4" i="67"/>
  <c r="D4" i="67"/>
  <c r="B4" i="67"/>
  <c r="C4" i="67"/>
  <c r="I6" i="51"/>
  <c r="H6" i="51"/>
  <c r="G6" i="51"/>
  <c r="F6" i="51"/>
  <c r="E6" i="51"/>
  <c r="D6" i="51"/>
  <c r="C6" i="51"/>
  <c r="C38" i="51" s="1"/>
  <c r="B6" i="51"/>
  <c r="B38" i="51" s="1"/>
  <c r="I5" i="51"/>
  <c r="H5" i="51"/>
  <c r="G5" i="51"/>
  <c r="G37" i="51" s="1"/>
  <c r="F5" i="51"/>
  <c r="E5" i="51"/>
  <c r="D5" i="51"/>
  <c r="C5" i="51"/>
  <c r="B5" i="51"/>
  <c r="I4" i="51"/>
  <c r="H4" i="51"/>
  <c r="G4" i="51"/>
  <c r="F4" i="51"/>
  <c r="F36" i="51" s="1"/>
  <c r="E4" i="51"/>
  <c r="D4" i="51"/>
  <c r="B4" i="51"/>
  <c r="B36" i="51" s="1"/>
  <c r="C4" i="51"/>
  <c r="I6" i="46"/>
  <c r="H6" i="46"/>
  <c r="G6" i="46"/>
  <c r="F6" i="46"/>
  <c r="E6" i="46"/>
  <c r="D6" i="46"/>
  <c r="C6" i="46"/>
  <c r="B6" i="46"/>
  <c r="I5" i="46"/>
  <c r="H5" i="46"/>
  <c r="G5" i="46"/>
  <c r="F5" i="46"/>
  <c r="E5" i="46"/>
  <c r="D5" i="46"/>
  <c r="C5" i="46"/>
  <c r="B5" i="46"/>
  <c r="I4" i="46"/>
  <c r="H4" i="46"/>
  <c r="G4" i="46"/>
  <c r="F4" i="46"/>
  <c r="E4" i="46"/>
  <c r="D4" i="46"/>
  <c r="B4" i="46"/>
  <c r="C4" i="46"/>
  <c r="I6" i="45"/>
  <c r="H6" i="45"/>
  <c r="G6" i="45"/>
  <c r="F6" i="45"/>
  <c r="E6" i="45"/>
  <c r="D6" i="45"/>
  <c r="C6" i="45"/>
  <c r="B6" i="45"/>
  <c r="I5" i="45"/>
  <c r="H5" i="45"/>
  <c r="G5" i="45"/>
  <c r="F5" i="45"/>
  <c r="E5" i="45"/>
  <c r="D5" i="45"/>
  <c r="C5" i="45"/>
  <c r="B5" i="45"/>
  <c r="I4" i="45"/>
  <c r="H4" i="45"/>
  <c r="G4" i="45"/>
  <c r="F4" i="45"/>
  <c r="E4" i="45"/>
  <c r="D4" i="45"/>
  <c r="C4" i="45"/>
  <c r="B4" i="45"/>
  <c r="I6" i="1"/>
  <c r="H6" i="1"/>
  <c r="G6" i="1"/>
  <c r="F6" i="1"/>
  <c r="E6" i="1"/>
  <c r="D6" i="1"/>
  <c r="C6" i="1"/>
  <c r="B6" i="1"/>
  <c r="I5" i="1"/>
  <c r="H5" i="1"/>
  <c r="G5" i="1"/>
  <c r="F5" i="1"/>
  <c r="E5" i="1"/>
  <c r="D5" i="1"/>
  <c r="C5" i="1"/>
  <c r="B5" i="1"/>
  <c r="J5" i="1" s="1"/>
  <c r="I4" i="1"/>
  <c r="H4" i="1"/>
  <c r="G4" i="1"/>
  <c r="F4" i="1"/>
  <c r="E4" i="1"/>
  <c r="C4" i="1"/>
  <c r="B4" i="1"/>
  <c r="D4" i="1"/>
  <c r="I6" i="48"/>
  <c r="H6" i="48"/>
  <c r="G6" i="48"/>
  <c r="F6" i="48"/>
  <c r="E6" i="48"/>
  <c r="D6" i="48"/>
  <c r="C6" i="48"/>
  <c r="B6" i="48"/>
  <c r="J6" i="48" s="1"/>
  <c r="I5" i="48"/>
  <c r="H5" i="48"/>
  <c r="G5" i="48"/>
  <c r="F5" i="48"/>
  <c r="E5" i="48"/>
  <c r="D5" i="48"/>
  <c r="C5" i="48"/>
  <c r="B5" i="48"/>
  <c r="I4" i="48"/>
  <c r="H4" i="48"/>
  <c r="G4" i="48"/>
  <c r="F4" i="48"/>
  <c r="E4" i="48"/>
  <c r="D4" i="48"/>
  <c r="C4" i="48"/>
  <c r="B4" i="48"/>
  <c r="I32" i="67"/>
  <c r="I40" i="67" s="1"/>
  <c r="H32" i="67"/>
  <c r="H40" i="67" s="1"/>
  <c r="G32" i="67"/>
  <c r="G40" i="67" s="1"/>
  <c r="F32" i="67"/>
  <c r="F40" i="67" s="1"/>
  <c r="E32" i="67"/>
  <c r="E40" i="67" s="1"/>
  <c r="D32" i="67"/>
  <c r="D40" i="67" s="1"/>
  <c r="C32" i="67"/>
  <c r="C40" i="67" s="1"/>
  <c r="B32" i="67"/>
  <c r="B40" i="67" s="1"/>
  <c r="I31" i="67"/>
  <c r="I39" i="67" s="1"/>
  <c r="H31" i="67"/>
  <c r="H39" i="67" s="1"/>
  <c r="G31" i="67"/>
  <c r="G39" i="67" s="1"/>
  <c r="F31" i="67"/>
  <c r="F39" i="67" s="1"/>
  <c r="E31" i="67"/>
  <c r="E39" i="67" s="1"/>
  <c r="D31" i="67"/>
  <c r="D39" i="67" s="1"/>
  <c r="C31" i="67"/>
  <c r="C39" i="67" s="1"/>
  <c r="B31" i="67"/>
  <c r="I30" i="67"/>
  <c r="I38" i="67" s="1"/>
  <c r="H30" i="67"/>
  <c r="H38" i="67" s="1"/>
  <c r="G30" i="67"/>
  <c r="F30" i="67"/>
  <c r="E30" i="67"/>
  <c r="D30" i="67"/>
  <c r="D38" i="67" s="1"/>
  <c r="C30" i="67"/>
  <c r="C38" i="67" s="1"/>
  <c r="B30" i="67"/>
  <c r="I29" i="67"/>
  <c r="I37" i="67" s="1"/>
  <c r="H29" i="67"/>
  <c r="H37" i="67" s="1"/>
  <c r="G29" i="67"/>
  <c r="F29" i="67"/>
  <c r="E29" i="67"/>
  <c r="D29" i="67"/>
  <c r="D37" i="67" s="1"/>
  <c r="C29" i="67"/>
  <c r="B29" i="67"/>
  <c r="I28" i="67"/>
  <c r="I36" i="67" s="1"/>
  <c r="H28" i="67"/>
  <c r="H36" i="67" s="1"/>
  <c r="G28" i="67"/>
  <c r="G36" i="67" s="1"/>
  <c r="F28" i="67"/>
  <c r="F36" i="67" s="1"/>
  <c r="E28" i="67"/>
  <c r="D28" i="67"/>
  <c r="C28" i="67"/>
  <c r="B28" i="67"/>
  <c r="B36" i="67" s="1"/>
  <c r="J24" i="67"/>
  <c r="J23" i="67"/>
  <c r="J22" i="67"/>
  <c r="J21" i="67"/>
  <c r="J20" i="67"/>
  <c r="J16" i="67"/>
  <c r="J15" i="67"/>
  <c r="J14" i="67"/>
  <c r="J13" i="67"/>
  <c r="J12" i="67"/>
  <c r="J8" i="67"/>
  <c r="J7" i="67"/>
  <c r="G40" i="51"/>
  <c r="B40" i="51"/>
  <c r="D39" i="51"/>
  <c r="C39" i="51"/>
  <c r="I40" i="51"/>
  <c r="H40" i="51"/>
  <c r="F40" i="51"/>
  <c r="E40" i="51"/>
  <c r="D40" i="51"/>
  <c r="C40" i="51"/>
  <c r="I39" i="51"/>
  <c r="H39" i="51"/>
  <c r="G39" i="51"/>
  <c r="F39" i="51"/>
  <c r="E39" i="51"/>
  <c r="J31" i="51"/>
  <c r="I38" i="51"/>
  <c r="E37" i="51"/>
  <c r="D37" i="51"/>
  <c r="G36" i="51"/>
  <c r="J24" i="51"/>
  <c r="J23" i="51"/>
  <c r="J22" i="51"/>
  <c r="J21" i="51"/>
  <c r="J20" i="51"/>
  <c r="J16" i="51"/>
  <c r="J15" i="51"/>
  <c r="J14" i="51"/>
  <c r="J13" i="51"/>
  <c r="J12" i="51"/>
  <c r="J8" i="51"/>
  <c r="J7" i="51"/>
  <c r="H37" i="51"/>
  <c r="H36" i="51"/>
  <c r="I32" i="46"/>
  <c r="I40" i="46" s="1"/>
  <c r="H32" i="46"/>
  <c r="H40" i="46" s="1"/>
  <c r="G32" i="46"/>
  <c r="G40" i="46" s="1"/>
  <c r="F32" i="46"/>
  <c r="F40" i="46" s="1"/>
  <c r="E32" i="46"/>
  <c r="E40" i="46" s="1"/>
  <c r="D32" i="46"/>
  <c r="D40" i="46" s="1"/>
  <c r="C32" i="46"/>
  <c r="C40" i="46" s="1"/>
  <c r="B32" i="46"/>
  <c r="B40" i="46" s="1"/>
  <c r="I31" i="46"/>
  <c r="I39" i="46" s="1"/>
  <c r="H31" i="46"/>
  <c r="H39" i="46" s="1"/>
  <c r="G31" i="46"/>
  <c r="G39" i="46" s="1"/>
  <c r="F31" i="46"/>
  <c r="F39" i="46" s="1"/>
  <c r="E31" i="46"/>
  <c r="E39" i="46" s="1"/>
  <c r="D31" i="46"/>
  <c r="D39" i="46" s="1"/>
  <c r="C31" i="46"/>
  <c r="B31" i="46"/>
  <c r="B39" i="46" s="1"/>
  <c r="I30" i="46"/>
  <c r="H30" i="46"/>
  <c r="H38" i="46" s="1"/>
  <c r="G30" i="46"/>
  <c r="F30" i="46"/>
  <c r="E30" i="46"/>
  <c r="D30" i="46"/>
  <c r="C30" i="46"/>
  <c r="B30" i="46"/>
  <c r="I29" i="46"/>
  <c r="H29" i="46"/>
  <c r="H37" i="46" s="1"/>
  <c r="G29" i="46"/>
  <c r="F29" i="46"/>
  <c r="E29" i="46"/>
  <c r="D29" i="46"/>
  <c r="C29" i="46"/>
  <c r="B29" i="46"/>
  <c r="I28" i="46"/>
  <c r="I42" i="46" s="1"/>
  <c r="H28" i="46"/>
  <c r="G28" i="46"/>
  <c r="F28" i="46"/>
  <c r="E28" i="46"/>
  <c r="D28" i="46"/>
  <c r="C28" i="46"/>
  <c r="B28" i="46"/>
  <c r="J24" i="46"/>
  <c r="J23" i="46"/>
  <c r="J22" i="46"/>
  <c r="J21" i="46"/>
  <c r="J20" i="46"/>
  <c r="J16" i="46"/>
  <c r="J15" i="46"/>
  <c r="J14" i="46"/>
  <c r="J13" i="46"/>
  <c r="J12" i="46"/>
  <c r="J8" i="46"/>
  <c r="J7" i="46"/>
  <c r="H40" i="45"/>
  <c r="I32" i="45"/>
  <c r="I40" i="45" s="1"/>
  <c r="H32" i="45"/>
  <c r="G32" i="45"/>
  <c r="G40" i="45" s="1"/>
  <c r="F32" i="45"/>
  <c r="F40" i="45" s="1"/>
  <c r="E32" i="45"/>
  <c r="E40" i="45" s="1"/>
  <c r="D32" i="45"/>
  <c r="D40" i="45" s="1"/>
  <c r="C32" i="45"/>
  <c r="C40" i="45" s="1"/>
  <c r="B32" i="45"/>
  <c r="I31" i="45"/>
  <c r="I39" i="45" s="1"/>
  <c r="H31" i="45"/>
  <c r="H39" i="45" s="1"/>
  <c r="G31" i="45"/>
  <c r="G39" i="45" s="1"/>
  <c r="F31" i="45"/>
  <c r="F39" i="45" s="1"/>
  <c r="E31" i="45"/>
  <c r="E39" i="45" s="1"/>
  <c r="D31" i="45"/>
  <c r="D39" i="45" s="1"/>
  <c r="C31" i="45"/>
  <c r="C39" i="45" s="1"/>
  <c r="B31" i="45"/>
  <c r="I30" i="45"/>
  <c r="I38" i="45" s="1"/>
  <c r="H30" i="45"/>
  <c r="H38" i="45" s="1"/>
  <c r="G30" i="45"/>
  <c r="F30" i="45"/>
  <c r="E30" i="45"/>
  <c r="D30" i="45"/>
  <c r="C30" i="45"/>
  <c r="B30" i="45"/>
  <c r="I29" i="45"/>
  <c r="I37" i="45" s="1"/>
  <c r="H29" i="45"/>
  <c r="G29" i="45"/>
  <c r="F29" i="45"/>
  <c r="E29" i="45"/>
  <c r="D29" i="45"/>
  <c r="C29" i="45"/>
  <c r="B29" i="45"/>
  <c r="I28" i="45"/>
  <c r="I36" i="45" s="1"/>
  <c r="H28" i="45"/>
  <c r="H36" i="45" s="1"/>
  <c r="G28" i="45"/>
  <c r="G36" i="45" s="1"/>
  <c r="F28" i="45"/>
  <c r="E28" i="45"/>
  <c r="D28" i="45"/>
  <c r="C28" i="45"/>
  <c r="B28" i="45"/>
  <c r="I32" i="1"/>
  <c r="I40" i="1" s="1"/>
  <c r="H32" i="1"/>
  <c r="H40" i="1" s="1"/>
  <c r="G32" i="1"/>
  <c r="G40" i="1" s="1"/>
  <c r="F32" i="1"/>
  <c r="F40" i="1" s="1"/>
  <c r="E32" i="1"/>
  <c r="E40" i="1" s="1"/>
  <c r="D32" i="1"/>
  <c r="D40" i="1" s="1"/>
  <c r="C32" i="1"/>
  <c r="C40" i="1" s="1"/>
  <c r="B32" i="1"/>
  <c r="I31" i="1"/>
  <c r="I39" i="1" s="1"/>
  <c r="H31" i="1"/>
  <c r="H39" i="1" s="1"/>
  <c r="G31" i="1"/>
  <c r="G39" i="1" s="1"/>
  <c r="F31" i="1"/>
  <c r="F39" i="1" s="1"/>
  <c r="E31" i="1"/>
  <c r="E39" i="1" s="1"/>
  <c r="D31" i="1"/>
  <c r="D39" i="1" s="1"/>
  <c r="C31" i="1"/>
  <c r="C39" i="1" s="1"/>
  <c r="B31" i="1"/>
  <c r="I30" i="1"/>
  <c r="I38" i="1" s="1"/>
  <c r="H30" i="1"/>
  <c r="G30" i="1"/>
  <c r="F30" i="1"/>
  <c r="E30" i="1"/>
  <c r="D30" i="1"/>
  <c r="C30" i="1"/>
  <c r="B30" i="1"/>
  <c r="I29" i="1"/>
  <c r="I37" i="1" s="1"/>
  <c r="H29" i="1"/>
  <c r="G29" i="1"/>
  <c r="G37" i="1" s="1"/>
  <c r="F29" i="1"/>
  <c r="E29" i="1"/>
  <c r="D29" i="1"/>
  <c r="C29" i="1"/>
  <c r="B29" i="1"/>
  <c r="I28" i="1"/>
  <c r="H28" i="1"/>
  <c r="H36" i="1" s="1"/>
  <c r="G28" i="1"/>
  <c r="G36" i="1" s="1"/>
  <c r="F28" i="1"/>
  <c r="E28" i="1"/>
  <c r="D28" i="1"/>
  <c r="C28" i="1"/>
  <c r="B28" i="1"/>
  <c r="B3" i="1"/>
  <c r="D39" i="48"/>
  <c r="I32" i="48"/>
  <c r="I40" i="48" s="1"/>
  <c r="H32" i="48"/>
  <c r="H40" i="48" s="1"/>
  <c r="G32" i="48"/>
  <c r="G40" i="48" s="1"/>
  <c r="F32" i="48"/>
  <c r="F40" i="48" s="1"/>
  <c r="E32" i="48"/>
  <c r="E40" i="48" s="1"/>
  <c r="D32" i="48"/>
  <c r="D40" i="48" s="1"/>
  <c r="C32" i="48"/>
  <c r="C40" i="48" s="1"/>
  <c r="B32" i="48"/>
  <c r="B40" i="48" s="1"/>
  <c r="I31" i="48"/>
  <c r="I39" i="48" s="1"/>
  <c r="H31" i="48"/>
  <c r="H39" i="48" s="1"/>
  <c r="G31" i="48"/>
  <c r="G39" i="48" s="1"/>
  <c r="F31" i="48"/>
  <c r="F39" i="48" s="1"/>
  <c r="E31" i="48"/>
  <c r="E39" i="48" s="1"/>
  <c r="D31" i="48"/>
  <c r="C31" i="48"/>
  <c r="C39" i="48" s="1"/>
  <c r="B31" i="48"/>
  <c r="I30" i="48"/>
  <c r="H30" i="48"/>
  <c r="G30" i="48"/>
  <c r="G38" i="48" s="1"/>
  <c r="F30" i="48"/>
  <c r="E30" i="48"/>
  <c r="D30" i="48"/>
  <c r="C30" i="48"/>
  <c r="B30" i="48"/>
  <c r="I29" i="48"/>
  <c r="I37" i="48" s="1"/>
  <c r="H29" i="48"/>
  <c r="H37" i="48" s="1"/>
  <c r="G29" i="48"/>
  <c r="G37" i="48" s="1"/>
  <c r="F29" i="48"/>
  <c r="E29" i="48"/>
  <c r="D29" i="48"/>
  <c r="C29" i="48"/>
  <c r="B29" i="48"/>
  <c r="I28" i="48"/>
  <c r="H28" i="48"/>
  <c r="H36" i="48" s="1"/>
  <c r="G28" i="48"/>
  <c r="G36" i="48" s="1"/>
  <c r="F28" i="48"/>
  <c r="E28" i="48"/>
  <c r="D28" i="48"/>
  <c r="C28" i="48"/>
  <c r="B28" i="48"/>
  <c r="J24" i="48"/>
  <c r="J23" i="48"/>
  <c r="J22" i="48"/>
  <c r="J21" i="48"/>
  <c r="J20" i="48"/>
  <c r="J5" i="48" l="1"/>
  <c r="J6" i="1"/>
  <c r="C38" i="48"/>
  <c r="D38" i="48"/>
  <c r="J29" i="1"/>
  <c r="B39" i="1"/>
  <c r="J39" i="1" s="1"/>
  <c r="J31" i="1"/>
  <c r="J28" i="45"/>
  <c r="J30" i="45"/>
  <c r="B40" i="45"/>
  <c r="J40" i="45" s="1"/>
  <c r="J32" i="45"/>
  <c r="J30" i="67"/>
  <c r="J6" i="67"/>
  <c r="J28" i="1"/>
  <c r="J30" i="1"/>
  <c r="B40" i="1"/>
  <c r="J40" i="1" s="1"/>
  <c r="J32" i="1"/>
  <c r="J29" i="45"/>
  <c r="J31" i="45"/>
  <c r="H37" i="45"/>
  <c r="C38" i="1"/>
  <c r="J4" i="1"/>
  <c r="B36" i="48"/>
  <c r="J4" i="48"/>
  <c r="J4" i="45"/>
  <c r="J6" i="45"/>
  <c r="J5" i="45"/>
  <c r="J31" i="46"/>
  <c r="L20" i="46"/>
  <c r="C38" i="45"/>
  <c r="L20" i="1"/>
  <c r="L20" i="48"/>
  <c r="F36" i="48"/>
  <c r="D36" i="48"/>
  <c r="E36" i="48"/>
  <c r="J31" i="48"/>
  <c r="B39" i="48"/>
  <c r="J39" i="48" s="1"/>
  <c r="D37" i="48"/>
  <c r="E37" i="67"/>
  <c r="J28" i="67"/>
  <c r="D36" i="67"/>
  <c r="D41" i="67" s="1"/>
  <c r="D42" i="67" s="1"/>
  <c r="J31" i="67"/>
  <c r="B38" i="67"/>
  <c r="L20" i="67"/>
  <c r="J32" i="67"/>
  <c r="E36" i="51"/>
  <c r="I37" i="51"/>
  <c r="D38" i="51"/>
  <c r="B39" i="51"/>
  <c r="J39" i="51" s="1"/>
  <c r="L20" i="51"/>
  <c r="G38" i="51"/>
  <c r="H38" i="51"/>
  <c r="H41" i="51" s="1"/>
  <c r="H42" i="51" s="1"/>
  <c r="G37" i="46"/>
  <c r="E36" i="46"/>
  <c r="I36" i="46"/>
  <c r="J30" i="46"/>
  <c r="E37" i="46"/>
  <c r="C36" i="46"/>
  <c r="F36" i="45"/>
  <c r="B38" i="45"/>
  <c r="D38" i="45"/>
  <c r="L20" i="45"/>
  <c r="B39" i="45"/>
  <c r="J39" i="45" s="1"/>
  <c r="E37" i="1"/>
  <c r="D38" i="1"/>
  <c r="H37" i="1"/>
  <c r="G38" i="45"/>
  <c r="H36" i="46"/>
  <c r="B36" i="1"/>
  <c r="F37" i="1"/>
  <c r="J6" i="51"/>
  <c r="G37" i="45"/>
  <c r="J5" i="67"/>
  <c r="I41" i="45"/>
  <c r="I42" i="45" s="1"/>
  <c r="J5" i="51"/>
  <c r="E36" i="67"/>
  <c r="B37" i="67"/>
  <c r="F38" i="67"/>
  <c r="C37" i="67"/>
  <c r="G38" i="67"/>
  <c r="J4" i="67"/>
  <c r="F37" i="67"/>
  <c r="C36" i="67"/>
  <c r="G37" i="67"/>
  <c r="E38" i="67"/>
  <c r="F37" i="51"/>
  <c r="I36" i="51"/>
  <c r="E38" i="51"/>
  <c r="B37" i="51"/>
  <c r="F38" i="51"/>
  <c r="C37" i="51"/>
  <c r="C36" i="51"/>
  <c r="C41" i="51" s="1"/>
  <c r="C42" i="51" s="1"/>
  <c r="D36" i="51"/>
  <c r="F36" i="46"/>
  <c r="E37" i="45"/>
  <c r="E36" i="45"/>
  <c r="D37" i="45"/>
  <c r="C37" i="45"/>
  <c r="D36" i="45"/>
  <c r="B37" i="45"/>
  <c r="F38" i="45"/>
  <c r="C36" i="45"/>
  <c r="E38" i="45"/>
  <c r="B36" i="45"/>
  <c r="G36" i="46"/>
  <c r="F37" i="45"/>
  <c r="J4" i="46"/>
  <c r="I37" i="46"/>
  <c r="D38" i="46"/>
  <c r="J6" i="46"/>
  <c r="J5" i="46"/>
  <c r="B36" i="46"/>
  <c r="F37" i="46"/>
  <c r="D36" i="46"/>
  <c r="H41" i="46"/>
  <c r="H42" i="46" s="1"/>
  <c r="B37" i="46"/>
  <c r="F38" i="46"/>
  <c r="B38" i="46"/>
  <c r="C37" i="46"/>
  <c r="G38" i="46"/>
  <c r="D37" i="46"/>
  <c r="E38" i="46"/>
  <c r="I38" i="46"/>
  <c r="E36" i="1"/>
  <c r="D37" i="1"/>
  <c r="H38" i="1"/>
  <c r="C36" i="1"/>
  <c r="F36" i="1"/>
  <c r="B38" i="1"/>
  <c r="E38" i="1"/>
  <c r="B37" i="1"/>
  <c r="F38" i="1"/>
  <c r="I36" i="1"/>
  <c r="I41" i="1" s="1"/>
  <c r="I42" i="1" s="1"/>
  <c r="C37" i="1"/>
  <c r="G38" i="1"/>
  <c r="G41" i="1" s="1"/>
  <c r="G42" i="1" s="1"/>
  <c r="D36" i="1"/>
  <c r="C37" i="48"/>
  <c r="I36" i="48"/>
  <c r="E38" i="48"/>
  <c r="F37" i="48"/>
  <c r="B37" i="48"/>
  <c r="F38" i="48"/>
  <c r="H38" i="48"/>
  <c r="H41" i="48" s="1"/>
  <c r="H42" i="48" s="1"/>
  <c r="E37" i="48"/>
  <c r="I38" i="48"/>
  <c r="B38" i="48"/>
  <c r="G41" i="48"/>
  <c r="G42" i="48" s="1"/>
  <c r="C36" i="48"/>
  <c r="I41" i="67"/>
  <c r="I42" i="67" s="1"/>
  <c r="J40" i="67"/>
  <c r="H41" i="67"/>
  <c r="H42" i="67" s="1"/>
  <c r="B39" i="67"/>
  <c r="J39" i="67" s="1"/>
  <c r="J29" i="67"/>
  <c r="J40" i="51"/>
  <c r="G41" i="51"/>
  <c r="G42" i="51" s="1"/>
  <c r="J4" i="51"/>
  <c r="J30" i="51"/>
  <c r="J29" i="51"/>
  <c r="J28" i="51"/>
  <c r="J32" i="51"/>
  <c r="J40" i="46"/>
  <c r="C39" i="46"/>
  <c r="J39" i="46" s="1"/>
  <c r="J29" i="46"/>
  <c r="C38" i="46"/>
  <c r="J28" i="46"/>
  <c r="J32" i="46"/>
  <c r="H41" i="45"/>
  <c r="H42" i="45" s="1"/>
  <c r="J40" i="48"/>
  <c r="J30" i="48"/>
  <c r="J29" i="48"/>
  <c r="J28" i="48"/>
  <c r="J32" i="48"/>
  <c r="J38" i="1" l="1"/>
  <c r="H41" i="1"/>
  <c r="H42" i="1" s="1"/>
  <c r="J37" i="1"/>
  <c r="J36" i="1"/>
  <c r="J41" i="1" s="1"/>
  <c r="J42" i="1" s="1"/>
  <c r="D41" i="48"/>
  <c r="D42" i="48" s="1"/>
  <c r="J38" i="45"/>
  <c r="J36" i="45"/>
  <c r="J37" i="45"/>
  <c r="L28" i="51"/>
  <c r="L32" i="51" s="1"/>
  <c r="L36" i="51" s="1"/>
  <c r="E41" i="51"/>
  <c r="E42" i="51" s="1"/>
  <c r="I41" i="51"/>
  <c r="I42" i="51" s="1"/>
  <c r="G41" i="45"/>
  <c r="G42" i="45" s="1"/>
  <c r="L28" i="48"/>
  <c r="L32" i="48" s="1"/>
  <c r="L36" i="48" s="1"/>
  <c r="J38" i="67"/>
  <c r="B41" i="67"/>
  <c r="B42" i="67" s="1"/>
  <c r="E41" i="67"/>
  <c r="E42" i="67" s="1"/>
  <c r="J36" i="67"/>
  <c r="L28" i="67"/>
  <c r="L32" i="67" s="1"/>
  <c r="L36" i="67" s="1"/>
  <c r="J36" i="51"/>
  <c r="F41" i="51"/>
  <c r="F42" i="51" s="1"/>
  <c r="J37" i="51"/>
  <c r="E41" i="46"/>
  <c r="E42" i="46" s="1"/>
  <c r="L28" i="46"/>
  <c r="L32" i="46" s="1"/>
  <c r="L36" i="46" s="1"/>
  <c r="L28" i="45"/>
  <c r="L32" i="45" s="1"/>
  <c r="L36" i="45" s="1"/>
  <c r="L28" i="1"/>
  <c r="L32" i="1" s="1"/>
  <c r="L36" i="1" s="1"/>
  <c r="F41" i="1"/>
  <c r="F42" i="1" s="1"/>
  <c r="C41" i="1"/>
  <c r="C42" i="1" s="1"/>
  <c r="B41" i="1"/>
  <c r="B42" i="1" s="1"/>
  <c r="C41" i="48"/>
  <c r="C42" i="48" s="1"/>
  <c r="E41" i="1"/>
  <c r="E42" i="1" s="1"/>
  <c r="C41" i="67"/>
  <c r="C42" i="67" s="1"/>
  <c r="G41" i="67"/>
  <c r="G42" i="67" s="1"/>
  <c r="F41" i="67"/>
  <c r="F42" i="67" s="1"/>
  <c r="J37" i="67"/>
  <c r="J38" i="51"/>
  <c r="B41" i="51"/>
  <c r="B42" i="51" s="1"/>
  <c r="D41" i="51"/>
  <c r="D42" i="51" s="1"/>
  <c r="B41" i="45"/>
  <c r="B42" i="45" s="1"/>
  <c r="E41" i="45"/>
  <c r="E42" i="45" s="1"/>
  <c r="C41" i="45"/>
  <c r="C42" i="45" s="1"/>
  <c r="D41" i="45"/>
  <c r="D42" i="45" s="1"/>
  <c r="G41" i="46"/>
  <c r="G42" i="46" s="1"/>
  <c r="I41" i="46"/>
  <c r="F41" i="45"/>
  <c r="F42" i="45" s="1"/>
  <c r="F41" i="46"/>
  <c r="F42" i="46" s="1"/>
  <c r="J36" i="46"/>
  <c r="D41" i="46"/>
  <c r="D42" i="46" s="1"/>
  <c r="B41" i="46"/>
  <c r="B42" i="46" s="1"/>
  <c r="J37" i="46"/>
  <c r="C41" i="46"/>
  <c r="C42" i="46" s="1"/>
  <c r="J38" i="46"/>
  <c r="D41" i="1"/>
  <c r="D42" i="1" s="1"/>
  <c r="J37" i="48"/>
  <c r="E41" i="48"/>
  <c r="E42" i="48" s="1"/>
  <c r="F41" i="48"/>
  <c r="F42" i="48" s="1"/>
  <c r="I41" i="48"/>
  <c r="I42" i="48" s="1"/>
  <c r="J36" i="48"/>
  <c r="J38" i="48"/>
  <c r="B41" i="48"/>
  <c r="B42" i="48" s="1"/>
  <c r="J41" i="45" l="1"/>
  <c r="J42" i="45" s="1"/>
  <c r="L8" i="45" s="1"/>
  <c r="J41" i="67"/>
  <c r="J42" i="67" s="1"/>
  <c r="L8" i="67" s="1"/>
  <c r="J41" i="48"/>
  <c r="J42" i="48" s="1"/>
  <c r="L8" i="48" s="1"/>
  <c r="J41" i="51"/>
  <c r="J42" i="51" s="1"/>
  <c r="L8" i="51" s="1"/>
  <c r="L8" i="1"/>
  <c r="J41" i="46"/>
  <c r="J42" i="46" s="1"/>
  <c r="L8" i="46" s="1"/>
  <c r="F4" i="73" l="1"/>
  <c r="F36" i="73" s="1"/>
  <c r="G4" i="72"/>
  <c r="G36" i="72" s="1"/>
  <c r="G5" i="72"/>
  <c r="G37" i="72" s="1"/>
  <c r="F5" i="73"/>
  <c r="F37" i="73" s="1"/>
  <c r="G6" i="71"/>
  <c r="G38" i="71" s="1"/>
  <c r="E6" i="73"/>
  <c r="E38" i="73" s="1"/>
  <c r="F6" i="72"/>
  <c r="F38" i="72" s="1"/>
  <c r="G4" i="73"/>
  <c r="G36" i="73" s="1"/>
  <c r="H4" i="68"/>
  <c r="H36" i="68" s="1"/>
  <c r="H5" i="68"/>
  <c r="H37" i="68" s="1"/>
  <c r="G5" i="73"/>
  <c r="G37" i="73" s="1"/>
  <c r="F5" i="72"/>
  <c r="F37" i="72" s="1"/>
  <c r="G5" i="71"/>
  <c r="G37" i="71" s="1"/>
  <c r="E5" i="73"/>
  <c r="G6" i="73"/>
  <c r="G38" i="73" s="1"/>
  <c r="H6" i="68"/>
  <c r="H38" i="68" s="1"/>
  <c r="E4" i="72"/>
  <c r="E36" i="72" s="1"/>
  <c r="F4" i="71"/>
  <c r="F36" i="71" s="1"/>
  <c r="D4" i="73"/>
  <c r="D36" i="73" s="1"/>
  <c r="F6" i="71"/>
  <c r="F38" i="71" s="1"/>
  <c r="G6" i="69"/>
  <c r="G38" i="69" s="1"/>
  <c r="E6" i="72"/>
  <c r="E38" i="72" s="1"/>
  <c r="D6" i="73"/>
  <c r="D38" i="73" s="1"/>
  <c r="G6" i="70"/>
  <c r="G38" i="70" s="1"/>
  <c r="F6" i="73"/>
  <c r="F38" i="73" s="1"/>
  <c r="G6" i="72"/>
  <c r="G38" i="72" s="1"/>
  <c r="G41" i="72" s="1"/>
  <c r="G42" i="72" s="1"/>
  <c r="E5" i="72"/>
  <c r="E37" i="72" s="1"/>
  <c r="D5" i="73"/>
  <c r="D37" i="73" s="1"/>
  <c r="F5" i="71"/>
  <c r="F37" i="71" s="1"/>
  <c r="G4" i="71"/>
  <c r="G36" i="71" s="1"/>
  <c r="G41" i="71" s="1"/>
  <c r="G42" i="71" s="1"/>
  <c r="E4" i="73"/>
  <c r="E36" i="73" s="1"/>
  <c r="F4" i="72"/>
  <c r="F36" i="72" s="1"/>
  <c r="B6" i="68"/>
  <c r="B5" i="68"/>
  <c r="B37" i="68" s="1"/>
  <c r="B4" i="68"/>
  <c r="F41" i="72" l="1"/>
  <c r="F42" i="72" s="1"/>
  <c r="H41" i="68"/>
  <c r="H42" i="68" s="1"/>
  <c r="E37" i="73"/>
  <c r="E41" i="73" s="1"/>
  <c r="E42" i="73" s="1"/>
  <c r="G41" i="73"/>
  <c r="G42" i="73" s="1"/>
  <c r="D41" i="73"/>
  <c r="D42" i="73" s="1"/>
  <c r="B36" i="68"/>
  <c r="F41" i="71"/>
  <c r="F42" i="71" s="1"/>
  <c r="B38" i="68"/>
  <c r="E41" i="72"/>
  <c r="E42" i="72" s="1"/>
  <c r="F41" i="73"/>
  <c r="F42" i="73" s="1"/>
  <c r="B41" i="68" l="1"/>
  <c r="B42" i="68" s="1"/>
  <c r="B4" i="70" l="1"/>
  <c r="C4" i="69"/>
  <c r="C36" i="69" s="1"/>
  <c r="D4" i="68"/>
  <c r="D36" i="68" s="1"/>
  <c r="F6" i="69"/>
  <c r="F38" i="69" s="1"/>
  <c r="D6" i="71"/>
  <c r="D38" i="71" s="1"/>
  <c r="G6" i="68"/>
  <c r="G38" i="68" s="1"/>
  <c r="E6" i="70"/>
  <c r="E38" i="70" s="1"/>
  <c r="C6" i="72"/>
  <c r="C38" i="72" s="1"/>
  <c r="B6" i="73"/>
  <c r="G4" i="69"/>
  <c r="G36" i="69" s="1"/>
  <c r="E4" i="71"/>
  <c r="E36" i="71" s="1"/>
  <c r="C4" i="73"/>
  <c r="C36" i="73" s="1"/>
  <c r="F4" i="70"/>
  <c r="F36" i="70" s="1"/>
  <c r="F41" i="70" s="1"/>
  <c r="F42" i="70" s="1"/>
  <c r="G4" i="70"/>
  <c r="G36" i="70" s="1"/>
  <c r="D4" i="72"/>
  <c r="D36" i="72" s="1"/>
  <c r="G5" i="70"/>
  <c r="G37" i="70" s="1"/>
  <c r="F5" i="70"/>
  <c r="F37" i="70" s="1"/>
  <c r="D5" i="72"/>
  <c r="D37" i="72" s="1"/>
  <c r="E5" i="71"/>
  <c r="E37" i="71" s="1"/>
  <c r="G5" i="69"/>
  <c r="G37" i="69" s="1"/>
  <c r="C5" i="73"/>
  <c r="C37" i="73" s="1"/>
  <c r="C5" i="68"/>
  <c r="C37" i="68" s="1"/>
  <c r="B5" i="69"/>
  <c r="C4" i="68"/>
  <c r="B4" i="69"/>
  <c r="C6" i="68"/>
  <c r="B6" i="69"/>
  <c r="C5" i="71"/>
  <c r="C37" i="71" s="1"/>
  <c r="F5" i="68"/>
  <c r="D5" i="70"/>
  <c r="D37" i="70" s="1"/>
  <c r="B5" i="72"/>
  <c r="B37" i="72" s="1"/>
  <c r="E5" i="69"/>
  <c r="E37" i="69" s="1"/>
  <c r="E4" i="68"/>
  <c r="E36" i="68" s="1"/>
  <c r="D4" i="69"/>
  <c r="D36" i="69" s="1"/>
  <c r="B4" i="71"/>
  <c r="C4" i="70"/>
  <c r="C36" i="70" s="1"/>
  <c r="E4" i="69"/>
  <c r="E36" i="69" s="1"/>
  <c r="C4" i="71"/>
  <c r="C36" i="71" s="1"/>
  <c r="F4" i="68"/>
  <c r="F36" i="68" s="1"/>
  <c r="D4" i="70"/>
  <c r="D36" i="70" s="1"/>
  <c r="B4" i="72"/>
  <c r="D6" i="69"/>
  <c r="D38" i="69" s="1"/>
  <c r="B6" i="71"/>
  <c r="C6" i="70"/>
  <c r="C38" i="70" s="1"/>
  <c r="E6" i="68"/>
  <c r="E38" i="68" s="1"/>
  <c r="C4" i="72"/>
  <c r="C36" i="72" s="1"/>
  <c r="F4" i="69"/>
  <c r="F36" i="69" s="1"/>
  <c r="D4" i="71"/>
  <c r="D36" i="71" s="1"/>
  <c r="B4" i="73"/>
  <c r="G4" i="68"/>
  <c r="G36" i="68" s="1"/>
  <c r="E4" i="70"/>
  <c r="E36" i="70" s="1"/>
  <c r="D5" i="68"/>
  <c r="D37" i="68" s="1"/>
  <c r="B5" i="70"/>
  <c r="C5" i="69"/>
  <c r="C37" i="69" s="1"/>
  <c r="C6" i="69"/>
  <c r="C38" i="69" s="1"/>
  <c r="D6" i="68"/>
  <c r="D38" i="68" s="1"/>
  <c r="B6" i="70"/>
  <c r="G5" i="68"/>
  <c r="G37" i="68" s="1"/>
  <c r="E5" i="70"/>
  <c r="E37" i="70" s="1"/>
  <c r="C5" i="72"/>
  <c r="F5" i="69"/>
  <c r="F37" i="69" s="1"/>
  <c r="D5" i="71"/>
  <c r="D37" i="71" s="1"/>
  <c r="B5" i="73"/>
  <c r="D5" i="69"/>
  <c r="D37" i="69" s="1"/>
  <c r="D41" i="69" s="1"/>
  <c r="D42" i="69" s="1"/>
  <c r="E5" i="68"/>
  <c r="E37" i="68" s="1"/>
  <c r="C5" i="70"/>
  <c r="C37" i="70" s="1"/>
  <c r="B5" i="71"/>
  <c r="E6" i="69"/>
  <c r="E38" i="69" s="1"/>
  <c r="C6" i="71"/>
  <c r="C38" i="71" s="1"/>
  <c r="F6" i="68"/>
  <c r="F38" i="68" s="1"/>
  <c r="D6" i="70"/>
  <c r="D38" i="70" s="1"/>
  <c r="B6" i="72"/>
  <c r="G41" i="69" l="1"/>
  <c r="G42" i="69" s="1"/>
  <c r="C41" i="73"/>
  <c r="C42" i="73" s="1"/>
  <c r="E41" i="71"/>
  <c r="E42" i="71" s="1"/>
  <c r="B37" i="73"/>
  <c r="J37" i="73" s="1"/>
  <c r="J5" i="73"/>
  <c r="J5" i="68"/>
  <c r="F37" i="68"/>
  <c r="F41" i="68" s="1"/>
  <c r="F42" i="68" s="1"/>
  <c r="F41" i="69"/>
  <c r="F42" i="69" s="1"/>
  <c r="C38" i="68"/>
  <c r="J38" i="68" s="1"/>
  <c r="J6" i="68"/>
  <c r="B38" i="71"/>
  <c r="J38" i="71" s="1"/>
  <c r="J6" i="71"/>
  <c r="B38" i="70"/>
  <c r="J38" i="70" s="1"/>
  <c r="J6" i="70"/>
  <c r="J4" i="72"/>
  <c r="B36" i="72"/>
  <c r="J4" i="69"/>
  <c r="B36" i="69"/>
  <c r="J6" i="73"/>
  <c r="B38" i="73"/>
  <c r="J38" i="73" s="1"/>
  <c r="J6" i="72"/>
  <c r="B38" i="72"/>
  <c r="J38" i="72" s="1"/>
  <c r="D41" i="70"/>
  <c r="D42" i="70" s="1"/>
  <c r="C36" i="68"/>
  <c r="J4" i="68"/>
  <c r="J5" i="69"/>
  <c r="B37" i="69"/>
  <c r="J37" i="69" s="1"/>
  <c r="J6" i="69"/>
  <c r="B38" i="69"/>
  <c r="J38" i="69" s="1"/>
  <c r="C41" i="71"/>
  <c r="C42" i="71" s="1"/>
  <c r="J37" i="68"/>
  <c r="J5" i="72"/>
  <c r="C37" i="72"/>
  <c r="C41" i="72" s="1"/>
  <c r="C42" i="72" s="1"/>
  <c r="J5" i="70"/>
  <c r="B37" i="70"/>
  <c r="J37" i="70" s="1"/>
  <c r="E41" i="69"/>
  <c r="E42" i="69" s="1"/>
  <c r="C41" i="70"/>
  <c r="C42" i="70" s="1"/>
  <c r="D41" i="71"/>
  <c r="D42" i="71" s="1"/>
  <c r="J5" i="71"/>
  <c r="B37" i="71"/>
  <c r="J37" i="71" s="1"/>
  <c r="E41" i="70"/>
  <c r="E42" i="70" s="1"/>
  <c r="B36" i="71"/>
  <c r="J4" i="71"/>
  <c r="D41" i="68"/>
  <c r="D42" i="68" s="1"/>
  <c r="G41" i="70"/>
  <c r="G42" i="70" s="1"/>
  <c r="G41" i="68"/>
  <c r="G42" i="68" s="1"/>
  <c r="D41" i="72"/>
  <c r="D42" i="72" s="1"/>
  <c r="C41" i="69"/>
  <c r="C42" i="69" s="1"/>
  <c r="B36" i="73"/>
  <c r="J4" i="73"/>
  <c r="E41" i="68"/>
  <c r="E42" i="68" s="1"/>
  <c r="J4" i="70"/>
  <c r="B36" i="70"/>
  <c r="J37" i="72" l="1"/>
  <c r="B41" i="71"/>
  <c r="B42" i="71" s="1"/>
  <c r="J36" i="71"/>
  <c r="J41" i="71" s="1"/>
  <c r="J42" i="71" s="1"/>
  <c r="L8" i="71" s="1"/>
  <c r="C41" i="68"/>
  <c r="C42" i="68" s="1"/>
  <c r="J36" i="68"/>
  <c r="J41" i="68" s="1"/>
  <c r="J42" i="68" s="1"/>
  <c r="L8" i="68" s="1"/>
  <c r="J36" i="72"/>
  <c r="J41" i="72" s="1"/>
  <c r="J42" i="72" s="1"/>
  <c r="L8" i="72" s="1"/>
  <c r="B41" i="72"/>
  <c r="B42" i="72" s="1"/>
  <c r="J36" i="69"/>
  <c r="J41" i="69" s="1"/>
  <c r="J42" i="69" s="1"/>
  <c r="L8" i="69" s="1"/>
  <c r="B41" i="69"/>
  <c r="B42" i="69" s="1"/>
  <c r="B41" i="70"/>
  <c r="B42" i="70" s="1"/>
  <c r="J36" i="70"/>
  <c r="J41" i="70" s="1"/>
  <c r="J42" i="70" s="1"/>
  <c r="L8" i="70" s="1"/>
  <c r="B41" i="73"/>
  <c r="B42" i="73" s="1"/>
  <c r="J36" i="73"/>
  <c r="J41" i="73" s="1"/>
  <c r="J42" i="73" s="1"/>
  <c r="L8" i="73" s="1"/>
</calcChain>
</file>

<file path=xl/sharedStrings.xml><?xml version="1.0" encoding="utf-8"?>
<sst xmlns="http://schemas.openxmlformats.org/spreadsheetml/2006/main" count="892" uniqueCount="103">
  <si>
    <t>Parcel 1</t>
  </si>
  <si>
    <t>Parcel 2</t>
  </si>
  <si>
    <t>Total</t>
  </si>
  <si>
    <t>mg N from Parcel 1</t>
  </si>
  <si>
    <t>mg N from Parcel 2</t>
  </si>
  <si>
    <t>mg N (Total)</t>
  </si>
  <si>
    <t>Parcel 3</t>
  </si>
  <si>
    <t>1 year</t>
  </si>
  <si>
    <t>mg N from Parcel 3</t>
  </si>
  <si>
    <t>Parcel 4</t>
  </si>
  <si>
    <t>Residential</t>
  </si>
  <si>
    <t>Soybean</t>
  </si>
  <si>
    <t>Pasture</t>
  </si>
  <si>
    <t>Corn</t>
  </si>
  <si>
    <t>Alfalfa</t>
  </si>
  <si>
    <t>2004-2008</t>
  </si>
  <si>
    <t>Parcel</t>
  </si>
  <si>
    <t>1999-2003</t>
  </si>
  <si>
    <t>mg N from Parcel 4</t>
  </si>
  <si>
    <t>N/A</t>
  </si>
  <si>
    <t>Year</t>
  </si>
  <si>
    <t>Depth of Recharge by TOT zone and Parcel (ft/day)</t>
  </si>
  <si>
    <r>
      <t>Contributing Area by TOT zone and Parcel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</si>
  <si>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Average</t>
  </si>
  <si>
    <t>1989-2002</t>
  </si>
  <si>
    <t>mg N from uncultivated land</t>
  </si>
  <si>
    <t>2009–2013</t>
  </si>
  <si>
    <t>2004–2008</t>
  </si>
  <si>
    <t>1994–2003</t>
  </si>
  <si>
    <t>2 years</t>
  </si>
  <si>
    <t>3 years</t>
  </si>
  <si>
    <t>4 years</t>
  </si>
  <si>
    <t>5 years</t>
  </si>
  <si>
    <t>6–10 years</t>
  </si>
  <si>
    <t>11–15 years</t>
  </si>
  <si>
    <t>16–25 years</t>
  </si>
  <si>
    <t>Volume of recharge by TOT zone and parcel (L/d)</t>
  </si>
  <si>
    <t>Recharge from uncultivated land (L/d)</t>
  </si>
  <si>
    <t>Recharge vs. well pumping (percent)</t>
  </si>
  <si>
    <r>
      <t>Total recharge (ft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/d)</t>
    </r>
  </si>
  <si>
    <t>Total recharge (L/d)</t>
  </si>
  <si>
    <t>Total contributing area</t>
  </si>
  <si>
    <r>
      <t>Well discharge (ft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/d)</t>
    </r>
  </si>
  <si>
    <t>Estimated nitrate concentration (mg/L)</t>
  </si>
  <si>
    <t>Recharge from parcel 1 (ft/d)</t>
  </si>
  <si>
    <t>Recharge from parcel 2 (ft/d)</t>
  </si>
  <si>
    <t>Recharge from parcel 3 (ft/d)</t>
  </si>
  <si>
    <t>Recharge from parcel 4 (ft/d)</t>
  </si>
  <si>
    <r>
      <t>Contributing area from parcel 1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</si>
  <si>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Contributing area from parcel 2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</si>
  <si>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Contributing area from uncultivated land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</si>
  <si>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Recharge from parcel 1 (L/d)</t>
  </si>
  <si>
    <t>Recharge from parcel 2 (L/d)</t>
  </si>
  <si>
    <t>Recharge from parcel 3 (L/d)</t>
  </si>
  <si>
    <t>Recharge from parcel 4 (L/d)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</si>
  <si>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Parcel 1 nitrate concentrations were obtained from MW 8A; parcel 2 and parcel 3 nitrate concentrations were obtained from MW 1A.</t>
    </r>
  </si>
  <si>
    <t>Depth of recharge by TOT zone and parcel (ft/d)</t>
  </si>
  <si>
    <r>
      <t>Contributing area by TOT zone and parcel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</si>
  <si>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Mass loading of nitrogen by parcel and travel time (mg)</t>
  </si>
  <si>
    <t>2008–2012</t>
  </si>
  <si>
    <t>2003–2007</t>
  </si>
  <si>
    <t>1993–2002</t>
  </si>
  <si>
    <t>2007–2011</t>
  </si>
  <si>
    <t>2002–2006</t>
  </si>
  <si>
    <t>1992–2001</t>
  </si>
  <si>
    <t>2006–2010</t>
  </si>
  <si>
    <t>2001–2005</t>
  </si>
  <si>
    <t>1991–2000</t>
  </si>
  <si>
    <t>2005–2009</t>
  </si>
  <si>
    <t>2001–2004</t>
  </si>
  <si>
    <t>1990–1999</t>
  </si>
  <si>
    <t>1999–2003</t>
  </si>
  <si>
    <t>1989–2002</t>
  </si>
  <si>
    <t>Parcel 1 weighted nitrate concentration (mg/L)</t>
  </si>
  <si>
    <t>Parcel 1 land-use distribution and weighted nitrate leaching (percent)</t>
  </si>
  <si>
    <t>Dry bean</t>
  </si>
  <si>
    <t>Parcel 2 land-use distribution and weighted nitrate leaching (percent)</t>
  </si>
  <si>
    <t>Parcel 2 weighted nitrate concentration (mg/L)</t>
  </si>
  <si>
    <t>Parcel 3 weighted nitrate concentration (mg/L)</t>
  </si>
  <si>
    <t>Parcel 3 land-use distribution and weighted nitrate leaching (percent)</t>
  </si>
  <si>
    <t>Uncultivated land</t>
  </si>
  <si>
    <r>
      <t>Annual maximum nitrate concentration (mg/L) in monitoring wells downgradient of parcels 1, 2, and 3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</si>
  <si>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Abbreviations: MW = monitoring well; N/A = Not available; mg/L = milligrams per liter.</t>
  </si>
  <si>
    <t>Recharge from uncultivated land (ft/d)</t>
  </si>
  <si>
    <r>
      <t>Contributing area from parcel 3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</si>
  <si>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Contributing area from parcel 4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</si>
  <si>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Effective nitrate concentration in well (mg/L)</t>
  </si>
  <si>
    <r>
      <t>Abbreviations: 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 square feet; ft/d = feet per day; ft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/d = cubic feet per day; L/d = liters per day; mg N = milligrams of nitrogen; mg/L = milligrams per liter; TOT = time of travel.</t>
    </r>
  </si>
  <si>
    <t xml:space="preserve">Note: Cells highlighted in yellow require user input. </t>
  </si>
  <si>
    <t>Estimated nitrate in recharge (mg/L)</t>
  </si>
  <si>
    <t>Annual maximum nitrate concentration (mg/L) as a function of land use for parcels 1,2, and 3 (calculations shown below)</t>
  </si>
  <si>
    <r>
      <t>Alfalfa</t>
    </r>
    <r>
      <rPr>
        <vertAlign val="superscript"/>
        <sz val="11"/>
        <color theme="1"/>
        <rFont val="Calibri"/>
        <family val="2"/>
        <scheme val="minor"/>
      </rPr>
      <t>1</t>
    </r>
  </si>
  <si>
    <r>
      <t>Corn</t>
    </r>
    <r>
      <rPr>
        <vertAlign val="superscript"/>
        <sz val="11"/>
        <color theme="1"/>
        <rFont val="Calibri"/>
        <family val="2"/>
        <scheme val="minor"/>
      </rPr>
      <t>2</t>
    </r>
  </si>
  <si>
    <t>Dry beans</t>
  </si>
  <si>
    <t>Abbreviations: N/A = Not available; mg/L = milligrams per liter.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</si>
  <si>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Nitrate loading from alfalfa is 10 mg/L for parcel 1 and 4 mg/L for parcel 2 and parcel 3. A complete explanation is provided in the reported titled, "A groundwater-flow model and effective nitrate calculator for Waupaca, Wisconsin."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</si>
  <si>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Nitrate loading from corn is 24 mg/L for parcel 1 and 20 mg/L for parcel 2 and parcel 3. A complete explanation is provided in the reported titled, "A groundwater-flow model and effective nitrate calculator for Waupaca, Wisconsin."</t>
    </r>
  </si>
  <si>
    <t>Estimated nitrate concentration (mg/L) from different land uses</t>
  </si>
  <si>
    <t>A GROUNDWATER-FLOW MODEL AND EFFECTIVE NITRATE CALCULATOR FOR WAUPACA, WISCONSIN</t>
  </si>
  <si>
    <t>Technical Report 007 • 2022</t>
  </si>
  <si>
    <t>Dataset accompanying report</t>
  </si>
  <si>
    <t>Spreadsheet-based calculators of estimated nitrate loading and annual nitrate concentrations in study well #6.</t>
  </si>
  <si>
    <t>Stephanie L. DeVries, Kenneth R. Bradbury, and Michael Cardiff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</si>
</sst>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4" borderId="13" xfId="0" applyFill="1" applyBorder="1" applyAlignment="1">
      <alignment horizontal="center"/>
    </xf>
    <xf numFmtId="0" fontId="0" fillId="0" borderId="10" xfId="0" applyBorder="1"/>
    <xf numFmtId="0" fontId="0" fillId="0" borderId="14" xfId="0" applyBorder="1"/>
    <xf numFmtId="0" fontId="0" fillId="0" borderId="0" xfId="0" applyFill="1" applyBorder="1"/>
    <xf numFmtId="1" fontId="0" fillId="0" borderId="0" xfId="0" applyNumberFormat="1" applyFill="1" applyBorder="1"/>
    <xf numFmtId="2" fontId="0" fillId="0" borderId="0" xfId="0" applyNumberFormat="1"/>
    <xf numFmtId="1" fontId="0" fillId="0" borderId="0" xfId="0" applyNumberFormat="1"/>
    <xf numFmtId="2" fontId="0" fillId="0" borderId="11" xfId="0" applyNumberFormat="1" applyBorder="1"/>
    <xf numFmtId="2" fontId="0" fillId="0" borderId="12" xfId="0" applyNumberFormat="1" applyBorder="1"/>
    <xf numFmtId="164" fontId="0" fillId="0" borderId="0" xfId="0" applyNumberFormat="1"/>
    <xf numFmtId="2" fontId="0" fillId="0" borderId="7" xfId="0" applyNumberFormat="1" applyBorder="1"/>
    <xf numFmtId="2" fontId="0" fillId="0" borderId="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4" xfId="0" applyFill="1" applyBorder="1"/>
    <xf numFmtId="0" fontId="0" fillId="5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1" applyNumberFormat="1" applyFont="1" applyBorder="1" applyAlignment="1">
      <alignment horizontal="center"/>
    </xf>
    <xf numFmtId="3" fontId="0" fillId="0" borderId="10" xfId="0" applyNumberFormat="1" applyBorder="1"/>
    <xf numFmtId="3" fontId="0" fillId="0" borderId="0" xfId="0" applyNumberFormat="1" applyBorder="1"/>
    <xf numFmtId="3" fontId="0" fillId="2" borderId="6" xfId="0" applyNumberFormat="1" applyFill="1" applyBorder="1"/>
    <xf numFmtId="3" fontId="0" fillId="0" borderId="11" xfId="0" applyNumberFormat="1" applyBorder="1"/>
    <xf numFmtId="3" fontId="0" fillId="0" borderId="12" xfId="0" applyNumberFormat="1" applyBorder="1"/>
    <xf numFmtId="3" fontId="0" fillId="2" borderId="7" xfId="0" applyNumberFormat="1" applyFill="1" applyBorder="1"/>
    <xf numFmtId="3" fontId="0" fillId="0" borderId="8" xfId="0" applyNumberFormat="1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5" fontId="0" fillId="5" borderId="0" xfId="0" applyNumberFormat="1" applyFill="1" applyAlignment="1">
      <alignment horizontal="right"/>
    </xf>
    <xf numFmtId="165" fontId="0" fillId="5" borderId="0" xfId="0" applyNumberFormat="1" applyFill="1" applyBorder="1" applyAlignment="1">
      <alignment horizontal="right"/>
    </xf>
    <xf numFmtId="165" fontId="0" fillId="5" borderId="10" xfId="0" applyNumberFormat="1" applyFill="1" applyBorder="1" applyAlignment="1">
      <alignment horizontal="right"/>
    </xf>
    <xf numFmtId="165" fontId="0" fillId="5" borderId="11" xfId="0" applyNumberFormat="1" applyFill="1" applyBorder="1" applyAlignment="1">
      <alignment horizontal="right"/>
    </xf>
    <xf numFmtId="165" fontId="0" fillId="5" borderId="12" xfId="0" applyNumberFormat="1" applyFill="1" applyBorder="1" applyAlignment="1">
      <alignment horizontal="right"/>
    </xf>
    <xf numFmtId="164" fontId="0" fillId="5" borderId="0" xfId="0" applyNumberFormat="1" applyFill="1" applyAlignment="1">
      <alignment horizontal="right"/>
    </xf>
    <xf numFmtId="164" fontId="0" fillId="5" borderId="0" xfId="0" applyNumberFormat="1" applyFill="1" applyBorder="1" applyAlignment="1">
      <alignment horizontal="right"/>
    </xf>
    <xf numFmtId="164" fontId="0" fillId="5" borderId="10" xfId="0" applyNumberFormat="1" applyFill="1" applyBorder="1" applyAlignment="1">
      <alignment horizontal="right"/>
    </xf>
    <xf numFmtId="2" fontId="0" fillId="5" borderId="11" xfId="0" applyNumberFormat="1" applyFill="1" applyBorder="1" applyAlignment="1">
      <alignment horizontal="right"/>
    </xf>
    <xf numFmtId="2" fontId="0" fillId="5" borderId="12" xfId="0" applyNumberFormat="1" applyFill="1" applyBorder="1" applyAlignment="1">
      <alignment horizontal="righ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3" fontId="0" fillId="5" borderId="10" xfId="0" applyNumberFormat="1" applyFill="1" applyBorder="1"/>
    <xf numFmtId="3" fontId="0" fillId="5" borderId="0" xfId="0" applyNumberFormat="1" applyFill="1" applyBorder="1"/>
    <xf numFmtId="3" fontId="0" fillId="5" borderId="11" xfId="0" applyNumberFormat="1" applyFill="1" applyBorder="1"/>
    <xf numFmtId="3" fontId="0" fillId="5" borderId="12" xfId="0" applyNumberFormat="1" applyFill="1" applyBorder="1"/>
    <xf numFmtId="2" fontId="0" fillId="3" borderId="6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165" fontId="0" fillId="3" borderId="7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20" xfId="0" applyNumberFormat="1" applyBorder="1"/>
    <xf numFmtId="2" fontId="0" fillId="0" borderId="22" xfId="0" applyNumberFormat="1" applyBorder="1"/>
    <xf numFmtId="2" fontId="0" fillId="0" borderId="23" xfId="0" applyNumberFormat="1" applyBorder="1"/>
    <xf numFmtId="2" fontId="0" fillId="5" borderId="0" xfId="0" applyNumberFormat="1" applyFill="1" applyAlignment="1">
      <alignment horizontal="right"/>
    </xf>
    <xf numFmtId="2" fontId="0" fillId="5" borderId="0" xfId="0" applyNumberFormat="1" applyFill="1" applyBorder="1" applyAlignment="1">
      <alignment horizontal="right"/>
    </xf>
    <xf numFmtId="2" fontId="0" fillId="5" borderId="10" xfId="0" applyNumberFormat="1" applyFill="1" applyBorder="1" applyAlignment="1">
      <alignment horizontal="right"/>
    </xf>
    <xf numFmtId="0" fontId="0" fillId="0" borderId="20" xfId="0" applyBorder="1" applyAlignment="1">
      <alignment horizontal="right"/>
    </xf>
    <xf numFmtId="1" fontId="0" fillId="5" borderId="0" xfId="1" applyNumberFormat="1" applyFont="1" applyFill="1" applyAlignment="1">
      <alignment horizontal="center"/>
    </xf>
    <xf numFmtId="1" fontId="0" fillId="0" borderId="14" xfId="1" applyNumberFormat="1" applyFont="1" applyBorder="1" applyAlignment="1">
      <alignment horizontal="center"/>
    </xf>
    <xf numFmtId="1" fontId="0" fillId="5" borderId="0" xfId="1" applyNumberFormat="1" applyFont="1" applyFill="1" applyAlignment="1">
      <alignment horizontal="center" vertical="center"/>
    </xf>
    <xf numFmtId="2" fontId="0" fillId="0" borderId="0" xfId="0" applyNumberFormat="1" applyBorder="1"/>
    <xf numFmtId="2" fontId="0" fillId="0" borderId="20" xfId="0" applyNumberFormat="1" applyBorder="1" applyAlignment="1">
      <alignment horizontal="right"/>
    </xf>
    <xf numFmtId="0" fontId="5" fillId="0" borderId="0" xfId="0" applyFont="1"/>
    <xf numFmtId="0" fontId="6" fillId="0" borderId="0" xfId="0" applyFont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5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66FF"/>
      <color rgb="FFFF7C80"/>
      <color rgb="FFCCFF66"/>
      <color rgb="FF00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2629017</xdr:colOff>
      <xdr:row>0</xdr:row>
      <xdr:rowOff>781538</xdr:rowOff>
    </xdr:to>
    <xdr:pic>
      <xdr:nvPicPr>
        <xdr:cNvPr id="2" name="Picture 1" descr="Logo: Wisconsin Geological and Natural History Survey, Division of Extension, University of Wisconsin–Madison">
          <a:extLst>
            <a:ext uri="{FF2B5EF4-FFF2-40B4-BE49-F238E27FC236}">
              <a16:creationId xmlns:a16="http://schemas.microsoft.com/office/drawing/2014/main" id="{001D6E99-D504-3D44-9920-3D1734B84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29017" cy="7815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uniWell_NitrateCalculator_Well5-2201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Monitoring Well Nitrate"/>
      <sheetName val="Well 5 - 2019"/>
      <sheetName val="Well 5 - 2018"/>
      <sheetName val="Well 5 - 2017"/>
      <sheetName val="Well 5 - 2016"/>
      <sheetName val="Well 5 - 2015"/>
      <sheetName val="Well 5 - 2014"/>
      <sheetName val="Land Use Nitrate"/>
      <sheetName val="Well 5 - 2019 Land Use"/>
      <sheetName val="Well 5 - 2018 Land Use"/>
      <sheetName val="Well 5 - 2017 Land Use"/>
      <sheetName val="Well 5 - 2016 Land Use"/>
      <sheetName val="Well 5 - 2015 Land Use"/>
      <sheetName val="Well 5 - 2014 Land 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2">
          <cell r="A12">
            <v>10</v>
          </cell>
        </row>
        <row r="13">
          <cell r="A13">
            <v>4</v>
          </cell>
        </row>
        <row r="16">
          <cell r="A16">
            <v>24</v>
          </cell>
        </row>
        <row r="17">
          <cell r="A17">
            <v>20</v>
          </cell>
        </row>
        <row r="20">
          <cell r="A20">
            <v>9.1</v>
          </cell>
        </row>
        <row r="23">
          <cell r="A23">
            <v>35</v>
          </cell>
        </row>
        <row r="26">
          <cell r="A26">
            <v>20.399999999999999</v>
          </cell>
        </row>
        <row r="29">
          <cell r="A29">
            <v>1.8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A4" sqref="A4"/>
    </sheetView>
  </sheetViews>
  <sheetFormatPr defaultRowHeight="15" x14ac:dyDescent="0.25"/>
  <cols>
    <col min="1" max="1" width="41.85546875" customWidth="1"/>
  </cols>
  <sheetData>
    <row r="1" spans="1:1" ht="69" customHeight="1" x14ac:dyDescent="0.25"/>
    <row r="2" spans="1:1" ht="18.75" x14ac:dyDescent="0.3">
      <c r="A2" s="99" t="s">
        <v>98</v>
      </c>
    </row>
    <row r="3" spans="1:1" ht="15.75" x14ac:dyDescent="0.25">
      <c r="A3" s="100" t="s">
        <v>99</v>
      </c>
    </row>
    <row r="4" spans="1:1" ht="15.75" x14ac:dyDescent="0.25">
      <c r="A4" s="100" t="s">
        <v>102</v>
      </c>
    </row>
    <row r="5" spans="1:1" ht="15.75" x14ac:dyDescent="0.25">
      <c r="A5" s="100"/>
    </row>
    <row r="6" spans="1:1" ht="15.75" x14ac:dyDescent="0.25">
      <c r="A6" s="100" t="s">
        <v>100</v>
      </c>
    </row>
    <row r="7" spans="1:1" x14ac:dyDescent="0.25">
      <c r="A7" t="s">
        <v>101</v>
      </c>
    </row>
    <row r="9" spans="1:1" ht="15.75" x14ac:dyDescent="0.25">
      <c r="A9" s="10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>
      <selection sqref="A1:Z1"/>
    </sheetView>
  </sheetViews>
  <sheetFormatPr defaultRowHeight="15" x14ac:dyDescent="0.25"/>
  <sheetData>
    <row r="1" spans="1:26" ht="17.25" x14ac:dyDescent="0.25">
      <c r="A1" s="101" t="s">
        <v>81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3"/>
    </row>
    <row r="2" spans="1:26" x14ac:dyDescent="0.25">
      <c r="A2" s="70" t="s">
        <v>16</v>
      </c>
      <c r="B2" s="71">
        <v>2018</v>
      </c>
      <c r="C2" s="71">
        <v>2017</v>
      </c>
      <c r="D2" s="71">
        <v>2016</v>
      </c>
      <c r="E2" s="71">
        <v>2015</v>
      </c>
      <c r="F2" s="71">
        <v>2014</v>
      </c>
      <c r="G2" s="71">
        <v>2013</v>
      </c>
      <c r="H2" s="71">
        <v>2012</v>
      </c>
      <c r="I2" s="71">
        <v>2011</v>
      </c>
      <c r="J2" s="71">
        <v>2010</v>
      </c>
      <c r="K2" s="71">
        <v>2009</v>
      </c>
      <c r="L2" s="71">
        <v>2008</v>
      </c>
      <c r="M2" s="71">
        <v>2007</v>
      </c>
      <c r="N2" s="71">
        <v>2006</v>
      </c>
      <c r="O2" s="71">
        <v>2005</v>
      </c>
      <c r="P2" s="71">
        <v>2004</v>
      </c>
      <c r="Q2" s="71">
        <v>2003</v>
      </c>
      <c r="R2" s="71">
        <v>2002</v>
      </c>
      <c r="S2" s="71">
        <v>2001</v>
      </c>
      <c r="T2" s="71">
        <v>2000</v>
      </c>
      <c r="U2" s="71">
        <v>1999</v>
      </c>
      <c r="V2" s="71">
        <v>1998</v>
      </c>
      <c r="W2" s="71">
        <v>1997</v>
      </c>
      <c r="X2" s="71">
        <v>1996</v>
      </c>
      <c r="Y2" s="71">
        <v>1995</v>
      </c>
      <c r="Z2" s="72">
        <v>1994</v>
      </c>
    </row>
    <row r="3" spans="1:26" x14ac:dyDescent="0.25">
      <c r="A3" s="73">
        <v>1</v>
      </c>
      <c r="B3">
        <v>11.2</v>
      </c>
      <c r="C3">
        <v>20.8</v>
      </c>
      <c r="D3">
        <v>15.5</v>
      </c>
      <c r="E3">
        <v>9.75</v>
      </c>
      <c r="F3">
        <v>4</v>
      </c>
      <c r="G3">
        <v>9.6999999999999993</v>
      </c>
      <c r="H3">
        <v>6.6</v>
      </c>
      <c r="I3">
        <v>11.5</v>
      </c>
      <c r="J3">
        <v>13</v>
      </c>
      <c r="K3">
        <v>20</v>
      </c>
      <c r="L3">
        <v>16</v>
      </c>
      <c r="M3">
        <v>24</v>
      </c>
      <c r="N3">
        <v>23</v>
      </c>
      <c r="O3">
        <v>19.55</v>
      </c>
      <c r="P3">
        <v>19.55</v>
      </c>
      <c r="Q3">
        <v>16.100000000000001</v>
      </c>
      <c r="R3">
        <v>16.5</v>
      </c>
      <c r="S3">
        <v>17.100000000000001</v>
      </c>
      <c r="T3">
        <v>24.7</v>
      </c>
      <c r="U3">
        <v>11.9</v>
      </c>
      <c r="V3">
        <v>11.8</v>
      </c>
      <c r="W3">
        <v>7.9</v>
      </c>
      <c r="X3">
        <v>12.1</v>
      </c>
      <c r="Y3">
        <v>14.4</v>
      </c>
      <c r="Z3" s="93" t="s">
        <v>19</v>
      </c>
    </row>
    <row r="4" spans="1:26" x14ac:dyDescent="0.25">
      <c r="A4" s="73">
        <v>2</v>
      </c>
      <c r="B4">
        <v>14.2</v>
      </c>
      <c r="C4">
        <v>23.4</v>
      </c>
      <c r="D4">
        <v>22.9</v>
      </c>
      <c r="E4">
        <v>16.95</v>
      </c>
      <c r="F4">
        <v>11</v>
      </c>
      <c r="G4">
        <v>12</v>
      </c>
      <c r="H4">
        <v>9.1</v>
      </c>
      <c r="I4">
        <v>12.3</v>
      </c>
      <c r="J4">
        <v>19</v>
      </c>
      <c r="K4">
        <v>18</v>
      </c>
      <c r="L4">
        <v>12</v>
      </c>
      <c r="M4">
        <v>11</v>
      </c>
      <c r="N4">
        <v>14</v>
      </c>
      <c r="O4">
        <v>14.85</v>
      </c>
      <c r="P4">
        <v>14.85</v>
      </c>
      <c r="Q4">
        <v>15.7</v>
      </c>
      <c r="R4">
        <v>16.13</v>
      </c>
      <c r="S4">
        <v>14.57</v>
      </c>
      <c r="T4">
        <v>9.6999999999999993</v>
      </c>
      <c r="U4">
        <v>9</v>
      </c>
      <c r="V4">
        <v>9.5</v>
      </c>
      <c r="W4">
        <v>9.8000000000000007</v>
      </c>
      <c r="X4">
        <v>14.6</v>
      </c>
      <c r="Y4">
        <v>15.2</v>
      </c>
      <c r="Z4" s="74">
        <v>7.2</v>
      </c>
    </row>
    <row r="5" spans="1:26" x14ac:dyDescent="0.25">
      <c r="A5" s="75">
        <v>3</v>
      </c>
      <c r="B5" s="76">
        <v>14.2</v>
      </c>
      <c r="C5" s="76">
        <v>23.4</v>
      </c>
      <c r="D5" s="76">
        <v>22.9</v>
      </c>
      <c r="E5" s="76">
        <v>16.95</v>
      </c>
      <c r="F5" s="76">
        <v>11</v>
      </c>
      <c r="G5" s="76">
        <v>12</v>
      </c>
      <c r="H5" s="76">
        <v>9.1</v>
      </c>
      <c r="I5" s="76">
        <v>12.3</v>
      </c>
      <c r="J5" s="76">
        <v>19</v>
      </c>
      <c r="K5" s="76">
        <v>18</v>
      </c>
      <c r="L5" s="76">
        <v>12</v>
      </c>
      <c r="M5" s="76">
        <v>11</v>
      </c>
      <c r="N5" s="76">
        <v>14</v>
      </c>
      <c r="O5" s="76">
        <v>14.85</v>
      </c>
      <c r="P5" s="76">
        <v>14.85</v>
      </c>
      <c r="Q5" s="76">
        <v>15.7</v>
      </c>
      <c r="R5" s="76">
        <v>16.13</v>
      </c>
      <c r="S5" s="76">
        <v>14.57</v>
      </c>
      <c r="T5" s="76">
        <v>9.6999999999999993</v>
      </c>
      <c r="U5" s="76">
        <v>9</v>
      </c>
      <c r="V5" s="76">
        <v>9.5</v>
      </c>
      <c r="W5" s="76">
        <v>9.8000000000000007</v>
      </c>
      <c r="X5" s="76">
        <v>14.6</v>
      </c>
      <c r="Y5" s="76">
        <v>15.2</v>
      </c>
      <c r="Z5" s="77">
        <v>7.2</v>
      </c>
    </row>
    <row r="6" spans="1:26" ht="17.25" x14ac:dyDescent="0.25">
      <c r="A6" t="s">
        <v>55</v>
      </c>
    </row>
    <row r="7" spans="1:26" x14ac:dyDescent="0.25">
      <c r="A7" t="s">
        <v>82</v>
      </c>
    </row>
    <row r="8" spans="1:26" x14ac:dyDescent="0.25">
      <c r="E8" s="17"/>
      <c r="F8" s="17"/>
      <c r="G8" s="17"/>
      <c r="H8" s="17"/>
      <c r="I8" s="17"/>
      <c r="J8" s="17"/>
    </row>
    <row r="9" spans="1:26" x14ac:dyDescent="0.25">
      <c r="E9" s="17"/>
      <c r="F9" s="17"/>
      <c r="G9" s="17"/>
      <c r="H9" s="17"/>
      <c r="I9" s="17"/>
      <c r="J9" s="17"/>
    </row>
    <row r="10" spans="1:26" x14ac:dyDescent="0.25">
      <c r="E10" s="17"/>
      <c r="F10" s="17"/>
      <c r="G10" s="17"/>
      <c r="H10" s="17"/>
      <c r="I10" s="17"/>
      <c r="J10" s="17"/>
    </row>
    <row r="11" spans="1:26" x14ac:dyDescent="0.25">
      <c r="E11" s="17"/>
      <c r="F11" s="17"/>
      <c r="G11" s="17"/>
      <c r="H11" s="17"/>
      <c r="I11" s="17"/>
      <c r="J11" s="17"/>
    </row>
    <row r="12" spans="1:26" x14ac:dyDescent="0.25">
      <c r="E12" s="17"/>
      <c r="F12" s="17"/>
      <c r="G12" s="17"/>
      <c r="H12" s="17"/>
      <c r="I12" s="17"/>
      <c r="J12" s="17"/>
    </row>
    <row r="13" spans="1:26" x14ac:dyDescent="0.25">
      <c r="E13" s="17"/>
      <c r="F13" s="17"/>
      <c r="G13" s="17"/>
      <c r="H13" s="17"/>
      <c r="I13" s="17"/>
      <c r="J13" s="17"/>
    </row>
    <row r="14" spans="1:26" x14ac:dyDescent="0.25">
      <c r="E14" s="17"/>
      <c r="F14" s="17"/>
      <c r="G14" s="17"/>
      <c r="H14" s="17"/>
      <c r="I14" s="17"/>
      <c r="J14" s="17"/>
    </row>
    <row r="15" spans="1:26" x14ac:dyDescent="0.25">
      <c r="E15" s="17"/>
      <c r="F15" s="17"/>
      <c r="G15" s="17"/>
      <c r="H15" s="17"/>
      <c r="I15" s="17"/>
      <c r="J15" s="17"/>
    </row>
    <row r="16" spans="1:26" x14ac:dyDescent="0.25">
      <c r="E16" s="17"/>
      <c r="F16" s="17"/>
      <c r="G16" s="17"/>
      <c r="H16" s="17"/>
      <c r="I16" s="17"/>
      <c r="J16" s="17"/>
    </row>
    <row r="17" spans="5:10" x14ac:dyDescent="0.25">
      <c r="E17" s="17"/>
      <c r="F17" s="17"/>
      <c r="G17" s="17"/>
      <c r="H17" s="17"/>
      <c r="I17" s="17"/>
      <c r="J17" s="17"/>
    </row>
    <row r="18" spans="5:10" x14ac:dyDescent="0.25">
      <c r="E18" s="17"/>
      <c r="F18" s="17"/>
      <c r="G18" s="17"/>
      <c r="H18" s="17"/>
      <c r="I18" s="17"/>
      <c r="J18" s="17"/>
    </row>
    <row r="19" spans="5:10" x14ac:dyDescent="0.25">
      <c r="E19" s="17"/>
      <c r="F19" s="17"/>
      <c r="G19" s="17"/>
      <c r="H19" s="17"/>
      <c r="I19" s="17"/>
      <c r="J19" s="17"/>
    </row>
    <row r="20" spans="5:10" x14ac:dyDescent="0.25">
      <c r="E20" s="17"/>
      <c r="F20" s="17"/>
      <c r="G20" s="17"/>
      <c r="H20" s="17"/>
      <c r="I20" s="17"/>
      <c r="J20" s="17"/>
    </row>
    <row r="21" spans="5:10" x14ac:dyDescent="0.25">
      <c r="E21" s="17"/>
      <c r="F21" s="17"/>
      <c r="G21" s="17"/>
      <c r="H21" s="17"/>
      <c r="I21" s="17"/>
      <c r="J21" s="17"/>
    </row>
    <row r="22" spans="5:10" x14ac:dyDescent="0.25">
      <c r="E22" s="17"/>
      <c r="F22" s="17"/>
      <c r="G22" s="17"/>
      <c r="H22" s="17"/>
      <c r="I22" s="17"/>
      <c r="J22" s="17"/>
    </row>
    <row r="23" spans="5:10" x14ac:dyDescent="0.25">
      <c r="E23" s="17"/>
      <c r="F23" s="17"/>
      <c r="G23" s="17"/>
      <c r="H23" s="17"/>
      <c r="I23" s="17"/>
      <c r="J23" s="17"/>
    </row>
    <row r="24" spans="5:10" x14ac:dyDescent="0.25">
      <c r="E24" s="17"/>
      <c r="F24" s="17"/>
      <c r="G24" s="17"/>
      <c r="H24" s="17"/>
      <c r="I24" s="17"/>
      <c r="J24" s="17"/>
    </row>
    <row r="25" spans="5:10" x14ac:dyDescent="0.25">
      <c r="E25" s="17"/>
      <c r="F25" s="17"/>
      <c r="G25" s="17"/>
      <c r="H25" s="17"/>
      <c r="I25" s="17"/>
      <c r="J25" s="17"/>
    </row>
    <row r="26" spans="5:10" x14ac:dyDescent="0.25">
      <c r="E26" s="17"/>
      <c r="F26" s="17"/>
      <c r="G26" s="17"/>
      <c r="H26" s="17"/>
      <c r="I26" s="17"/>
      <c r="J26" s="17"/>
    </row>
    <row r="27" spans="5:10" x14ac:dyDescent="0.25">
      <c r="E27" s="17"/>
      <c r="F27" s="17"/>
      <c r="G27" s="17"/>
      <c r="H27" s="17"/>
      <c r="I27" s="17"/>
      <c r="J27" s="17"/>
    </row>
    <row r="28" spans="5:10" x14ac:dyDescent="0.25">
      <c r="E28" s="17"/>
      <c r="F28" s="17"/>
      <c r="G28" s="17"/>
      <c r="H28" s="17"/>
      <c r="I28" s="17"/>
      <c r="J28" s="17"/>
    </row>
    <row r="29" spans="5:10" x14ac:dyDescent="0.25">
      <c r="E29" s="17"/>
      <c r="F29" s="17"/>
      <c r="G29" s="17"/>
      <c r="H29" s="17"/>
      <c r="I29" s="17"/>
      <c r="J29" s="17"/>
    </row>
    <row r="30" spans="5:10" x14ac:dyDescent="0.25">
      <c r="E30" s="17"/>
      <c r="F30" s="17"/>
      <c r="G30" s="17"/>
      <c r="H30" s="17"/>
      <c r="I30" s="17"/>
      <c r="J30" s="17"/>
    </row>
    <row r="31" spans="5:10" x14ac:dyDescent="0.25">
      <c r="E31" s="17"/>
      <c r="F31" s="17"/>
      <c r="G31" s="17"/>
      <c r="H31" s="17"/>
      <c r="I31" s="17"/>
      <c r="J31" s="17"/>
    </row>
    <row r="32" spans="5:10" x14ac:dyDescent="0.25">
      <c r="E32" s="17"/>
      <c r="F32" s="17"/>
      <c r="G32" s="17"/>
      <c r="H32" s="17"/>
      <c r="I32" s="17"/>
      <c r="J32" s="17"/>
    </row>
  </sheetData>
  <mergeCells count="1">
    <mergeCell ref="A1:Z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4" t="s">
        <v>89</v>
      </c>
      <c r="C2" s="105"/>
      <c r="D2" s="105"/>
      <c r="E2" s="105"/>
      <c r="F2" s="105"/>
      <c r="G2" s="105"/>
      <c r="H2" s="105"/>
      <c r="I2" s="105"/>
      <c r="J2" s="44"/>
      <c r="L2" s="31" t="s">
        <v>42</v>
      </c>
    </row>
    <row r="3" spans="1:12" ht="15.75" thickBot="1" x14ac:dyDescent="0.3">
      <c r="A3" s="2"/>
      <c r="B3" s="41">
        <v>2018</v>
      </c>
      <c r="C3" s="42">
        <v>2017</v>
      </c>
      <c r="D3" s="42">
        <v>2016</v>
      </c>
      <c r="E3" s="42">
        <v>2015</v>
      </c>
      <c r="F3" s="42">
        <v>2014</v>
      </c>
      <c r="G3" s="42" t="s">
        <v>26</v>
      </c>
      <c r="H3" s="42" t="s">
        <v>27</v>
      </c>
      <c r="I3" s="43" t="s">
        <v>28</v>
      </c>
      <c r="J3" s="32" t="s">
        <v>23</v>
      </c>
    </row>
    <row r="4" spans="1:12" ht="15.75" thickBot="1" x14ac:dyDescent="0.3">
      <c r="A4" s="2" t="s">
        <v>0</v>
      </c>
      <c r="B4" s="65">
        <f>SUMIF('Monitoring Well Nitrate'!$B$2:$Z$2,B$3,'Monitoring Well Nitrate'!$B3:$Z3)</f>
        <v>11.2</v>
      </c>
      <c r="C4" s="65">
        <f>SUMIF('Monitoring Well Nitrate'!$B$2:$Z$2,C$3,'Monitoring Well Nitrate'!$B3:$Z3)</f>
        <v>20.8</v>
      </c>
      <c r="D4" s="65">
        <f>SUMIF('Monitoring Well Nitrate'!$B$2:$Z$2,D$3,'Monitoring Well Nitrate'!$B3:$Z3)</f>
        <v>15.5</v>
      </c>
      <c r="E4" s="65">
        <f>SUMIF('Monitoring Well Nitrate'!$B$2:$Z$2,E$3,'Monitoring Well Nitrate'!$B3:$Z3)</f>
        <v>9.75</v>
      </c>
      <c r="F4" s="65">
        <f>SUMIF('Monitoring Well Nitrate'!$B$2:$Z$2,F$3,'Monitoring Well Nitrate'!$B3:$Z3)</f>
        <v>4</v>
      </c>
      <c r="G4" s="66">
        <f>MAX('Monitoring Well Nitrate'!G3:K3)</f>
        <v>20</v>
      </c>
      <c r="H4" s="66">
        <f>MAX('Monitoring Well Nitrate'!L3:P3)</f>
        <v>24</v>
      </c>
      <c r="I4" s="66">
        <f>MAX('Monitoring Well Nitrate'!Q3:Z3)</f>
        <v>24.7</v>
      </c>
      <c r="J4" s="82">
        <f>AVERAGE(B4:I4)</f>
        <v>16.243749999999999</v>
      </c>
      <c r="L4" s="59">
        <v>40257</v>
      </c>
    </row>
    <row r="5" spans="1:12" ht="15.75" thickBot="1" x14ac:dyDescent="0.3">
      <c r="A5" s="2" t="s">
        <v>1</v>
      </c>
      <c r="B5" s="65">
        <f>SUMIF('Monitoring Well Nitrate'!$B$2:$Z$2,B$3,'Monitoring Well Nitrate'!$B4:$Z4)</f>
        <v>14.2</v>
      </c>
      <c r="C5" s="65">
        <f>SUMIF('Monitoring Well Nitrate'!$B$2:$Z$2,C$3,'Monitoring Well Nitrate'!$B4:$Z4)</f>
        <v>23.4</v>
      </c>
      <c r="D5" s="65">
        <f>SUMIF('Monitoring Well Nitrate'!$B$2:$Z$2,D$3,'Monitoring Well Nitrate'!$B4:$Z4)</f>
        <v>22.9</v>
      </c>
      <c r="E5" s="65">
        <f>SUMIF('Monitoring Well Nitrate'!$B$2:$Z$2,E$3,'Monitoring Well Nitrate'!$B4:$Z4)</f>
        <v>16.95</v>
      </c>
      <c r="F5" s="65">
        <f>SUMIF('Monitoring Well Nitrate'!$B$2:$Z$2,F$3,'Monitoring Well Nitrate'!$B4:$Z4)</f>
        <v>11</v>
      </c>
      <c r="G5" s="66">
        <f>MAX('Monitoring Well Nitrate'!G4:K4)</f>
        <v>19</v>
      </c>
      <c r="H5" s="66">
        <f>MAX('Monitoring Well Nitrate'!L4:P4)</f>
        <v>14.85</v>
      </c>
      <c r="I5" s="66">
        <f>MAX('Monitoring Well Nitrate'!Q4:Z4)</f>
        <v>16.13</v>
      </c>
      <c r="J5" s="82">
        <f t="shared" ref="J5:J8" si="0">AVERAGE(B5:I5)</f>
        <v>17.303749999999997</v>
      </c>
    </row>
    <row r="6" spans="1:12" ht="15.75" thickBot="1" x14ac:dyDescent="0.3">
      <c r="A6" s="2" t="s">
        <v>6</v>
      </c>
      <c r="B6" s="65">
        <f>SUMIF('Monitoring Well Nitrate'!$B$2:$Z$2,B$3,'Monitoring Well Nitrate'!$B5:$Z5)</f>
        <v>14.2</v>
      </c>
      <c r="C6" s="65">
        <f>SUMIF('Monitoring Well Nitrate'!$B$2:$Z$2,C$3,'Monitoring Well Nitrate'!$B5:$Z5)</f>
        <v>23.4</v>
      </c>
      <c r="D6" s="65">
        <f>SUMIF('Monitoring Well Nitrate'!$B$2:$Z$2,D$3,'Monitoring Well Nitrate'!$B5:$Z5)</f>
        <v>22.9</v>
      </c>
      <c r="E6" s="65">
        <f>SUMIF('Monitoring Well Nitrate'!$B$2:$Z$2,E$3,'Monitoring Well Nitrate'!$B5:$Z5)</f>
        <v>16.95</v>
      </c>
      <c r="F6" s="65">
        <f>SUMIF('Monitoring Well Nitrate'!$B$2:$Z$2,F$3,'Monitoring Well Nitrate'!$B5:$Z5)</f>
        <v>11</v>
      </c>
      <c r="G6" s="66">
        <f>MAX('Monitoring Well Nitrate'!G5:K5)</f>
        <v>19</v>
      </c>
      <c r="H6" s="66">
        <f>MAX('Monitoring Well Nitrate'!L5:P5)</f>
        <v>14.85</v>
      </c>
      <c r="I6" s="66">
        <f>MAX('Monitoring Well Nitrate'!Q5:Z5)</f>
        <v>16.13</v>
      </c>
      <c r="J6" s="82">
        <f t="shared" si="0"/>
        <v>17.303749999999997</v>
      </c>
      <c r="L6" s="5" t="s">
        <v>43</v>
      </c>
    </row>
    <row r="7" spans="1:12" ht="15.75" thickBot="1" x14ac:dyDescent="0.3">
      <c r="A7" s="2" t="s">
        <v>9</v>
      </c>
      <c r="B7" s="67">
        <v>309.2</v>
      </c>
      <c r="C7" s="66">
        <v>309.2</v>
      </c>
      <c r="D7" s="66">
        <v>309.2</v>
      </c>
      <c r="E7" s="66">
        <v>309.2</v>
      </c>
      <c r="F7" s="66">
        <v>309.2</v>
      </c>
      <c r="G7" s="66">
        <v>309.2</v>
      </c>
      <c r="H7" s="66">
        <v>309.2</v>
      </c>
      <c r="I7" s="66">
        <v>309.2</v>
      </c>
      <c r="J7" s="82">
        <f t="shared" si="0"/>
        <v>309.2</v>
      </c>
    </row>
    <row r="8" spans="1:12" ht="15.75" thickBot="1" x14ac:dyDescent="0.3">
      <c r="A8" s="4" t="s">
        <v>80</v>
      </c>
      <c r="B8" s="68">
        <v>4.5999999999999996</v>
      </c>
      <c r="C8" s="69">
        <v>4.5999999999999996</v>
      </c>
      <c r="D8" s="69">
        <v>4.5999999999999996</v>
      </c>
      <c r="E8" s="69">
        <v>4.5999999999999996</v>
      </c>
      <c r="F8" s="69">
        <v>4.5999999999999996</v>
      </c>
      <c r="G8" s="69">
        <v>4.5999999999999996</v>
      </c>
      <c r="H8" s="69">
        <v>4.5999999999999996</v>
      </c>
      <c r="I8" s="69">
        <v>4.5999999999999996</v>
      </c>
      <c r="J8" s="83">
        <f t="shared" si="0"/>
        <v>4.6000000000000005</v>
      </c>
      <c r="L8" s="19">
        <f>$J$42</f>
        <v>8.1519215567197776</v>
      </c>
    </row>
    <row r="9" spans="1:12" ht="15.75" thickBot="1" x14ac:dyDescent="0.3">
      <c r="B9" s="26"/>
      <c r="C9" s="26"/>
      <c r="D9" s="26"/>
      <c r="E9" s="26"/>
      <c r="F9" s="26"/>
      <c r="G9" s="26"/>
      <c r="H9" s="26"/>
      <c r="I9" s="26"/>
      <c r="J9" s="39"/>
    </row>
    <row r="10" spans="1:12" ht="15.75" thickBot="1" x14ac:dyDescent="0.3">
      <c r="A10" s="1"/>
      <c r="B10" s="106" t="s">
        <v>56</v>
      </c>
      <c r="C10" s="107"/>
      <c r="D10" s="107"/>
      <c r="E10" s="107"/>
      <c r="F10" s="107"/>
      <c r="G10" s="107"/>
      <c r="H10" s="107"/>
      <c r="I10" s="107"/>
      <c r="J10" s="44"/>
    </row>
    <row r="11" spans="1:12" ht="15.75" thickBot="1" x14ac:dyDescent="0.3">
      <c r="A11" s="2"/>
      <c r="B11" s="41">
        <v>2018</v>
      </c>
      <c r="C11" s="42">
        <v>2017</v>
      </c>
      <c r="D11" s="42">
        <v>2016</v>
      </c>
      <c r="E11" s="42">
        <v>2015</v>
      </c>
      <c r="F11" s="42">
        <v>2014</v>
      </c>
      <c r="G11" s="42" t="s">
        <v>26</v>
      </c>
      <c r="H11" s="42" t="s">
        <v>27</v>
      </c>
      <c r="I11" s="43" t="s">
        <v>28</v>
      </c>
      <c r="J11" s="32" t="s">
        <v>23</v>
      </c>
    </row>
    <row r="12" spans="1:12" x14ac:dyDescent="0.25">
      <c r="A12" s="2" t="s">
        <v>44</v>
      </c>
      <c r="B12" s="60">
        <v>1.3979999999999999E-3</v>
      </c>
      <c r="C12" s="60">
        <v>2.0660000000000001E-3</v>
      </c>
      <c r="D12" s="60">
        <v>2.2666666666666664E-3</v>
      </c>
      <c r="E12" s="60">
        <v>2.1665833333333333E-3</v>
      </c>
      <c r="F12" s="60">
        <v>3.0126666666666665E-3</v>
      </c>
      <c r="G12" s="61">
        <v>2.3648690476190475E-3</v>
      </c>
      <c r="H12" s="61">
        <v>2.3648690476190475E-3</v>
      </c>
      <c r="I12" s="61">
        <v>2.3648690476190475E-3</v>
      </c>
      <c r="J12" s="84">
        <f>AVERAGE(B12:I12)</f>
        <v>2.2505654761904759E-3</v>
      </c>
    </row>
    <row r="13" spans="1:12" x14ac:dyDescent="0.25">
      <c r="A13" s="2" t="s">
        <v>45</v>
      </c>
      <c r="B13" s="60">
        <v>4.5009999999999998E-3</v>
      </c>
      <c r="C13" s="60">
        <v>2.0990000000000002E-3</v>
      </c>
      <c r="D13" s="60">
        <v>2.3714999999999999E-3</v>
      </c>
      <c r="E13" s="60">
        <v>2.2768333333333334E-3</v>
      </c>
      <c r="F13" s="60">
        <v>3.1245833333333334E-3</v>
      </c>
      <c r="G13" s="61">
        <v>2.4462857142857142E-3</v>
      </c>
      <c r="H13" s="61">
        <v>2.4462857142857142E-3</v>
      </c>
      <c r="I13" s="61">
        <v>2.4462857142857142E-3</v>
      </c>
      <c r="J13" s="33">
        <f t="shared" ref="J13:J16" si="1">AVERAGE(B13:I13)</f>
        <v>2.7139717261904762E-3</v>
      </c>
    </row>
    <row r="14" spans="1:12" x14ac:dyDescent="0.25">
      <c r="A14" s="2" t="s">
        <v>46</v>
      </c>
      <c r="B14" s="60">
        <v>3.1159999999999998E-3</v>
      </c>
      <c r="C14" s="60">
        <v>2.1329999999999999E-3</v>
      </c>
      <c r="D14" s="60">
        <v>2.4052499999999998E-3</v>
      </c>
      <c r="E14" s="60">
        <v>2.3395833333333333E-3</v>
      </c>
      <c r="F14" s="60">
        <v>3.1764166666666664E-3</v>
      </c>
      <c r="G14" s="61">
        <v>2.5032738095238094E-3</v>
      </c>
      <c r="H14" s="61">
        <v>2.5032738095238094E-3</v>
      </c>
      <c r="I14" s="61">
        <v>2.5032738095238094E-3</v>
      </c>
      <c r="J14" s="33">
        <f t="shared" si="1"/>
        <v>2.5850089285714287E-3</v>
      </c>
    </row>
    <row r="15" spans="1:12" x14ac:dyDescent="0.25">
      <c r="A15" s="2" t="s">
        <v>47</v>
      </c>
      <c r="B15" s="62">
        <v>3.8999999999999998E-3</v>
      </c>
      <c r="C15" s="61">
        <v>1.872E-3</v>
      </c>
      <c r="D15" s="61">
        <v>1.6607499999999999E-3</v>
      </c>
      <c r="E15" s="61">
        <v>1.5110833333333332E-3</v>
      </c>
      <c r="F15" s="61">
        <v>2.3456666666666665E-3</v>
      </c>
      <c r="G15" s="61">
        <v>1.8495238095238096E-3</v>
      </c>
      <c r="H15" s="61">
        <v>1.8495238095238096E-3</v>
      </c>
      <c r="I15" s="61">
        <v>1.8495238095238096E-3</v>
      </c>
      <c r="J15" s="33">
        <f t="shared" si="1"/>
        <v>2.1047589285714285E-3</v>
      </c>
    </row>
    <row r="16" spans="1:12" ht="15.75" thickBot="1" x14ac:dyDescent="0.3">
      <c r="A16" s="4" t="s">
        <v>83</v>
      </c>
      <c r="B16" s="63">
        <v>4.0000000000000001E-3</v>
      </c>
      <c r="C16" s="64">
        <v>1.9E-3</v>
      </c>
      <c r="D16" s="64">
        <v>2.1775000000000002E-3</v>
      </c>
      <c r="E16" s="64">
        <v>2.1137499999999997E-3</v>
      </c>
      <c r="F16" s="64">
        <v>2.7775E-3</v>
      </c>
      <c r="G16" s="64">
        <v>2.194404761904762E-3</v>
      </c>
      <c r="H16" s="64">
        <v>2.194404761904762E-3</v>
      </c>
      <c r="I16" s="64">
        <v>2.194404761904762E-3</v>
      </c>
      <c r="J16" s="40">
        <f t="shared" si="1"/>
        <v>2.4439955357142859E-3</v>
      </c>
    </row>
    <row r="17" spans="1:13" ht="15.75" thickBot="1" x14ac:dyDescent="0.3">
      <c r="L17" s="39"/>
      <c r="M17" s="39"/>
    </row>
    <row r="18" spans="1:13" ht="18" thickBot="1" x14ac:dyDescent="0.3">
      <c r="A18" s="1"/>
      <c r="B18" s="104" t="s">
        <v>57</v>
      </c>
      <c r="C18" s="105"/>
      <c r="D18" s="105"/>
      <c r="E18" s="105"/>
      <c r="F18" s="105"/>
      <c r="G18" s="105"/>
      <c r="H18" s="105"/>
      <c r="I18" s="105"/>
      <c r="J18" s="8"/>
      <c r="L18" s="31" t="s">
        <v>41</v>
      </c>
      <c r="M18" s="39"/>
    </row>
    <row r="19" spans="1:13" ht="15.75" thickBot="1" x14ac:dyDescent="0.3">
      <c r="A19" s="2"/>
      <c r="B19" s="41">
        <v>2018</v>
      </c>
      <c r="C19" s="42">
        <v>2017</v>
      </c>
      <c r="D19" s="42">
        <v>2016</v>
      </c>
      <c r="E19" s="42">
        <v>2015</v>
      </c>
      <c r="F19" s="42">
        <v>2014</v>
      </c>
      <c r="G19" s="42" t="s">
        <v>26</v>
      </c>
      <c r="H19" s="42" t="s">
        <v>27</v>
      </c>
      <c r="I19" s="43" t="s">
        <v>28</v>
      </c>
      <c r="J19" s="5" t="s">
        <v>2</v>
      </c>
      <c r="L19" s="39"/>
      <c r="M19" s="39"/>
    </row>
    <row r="20" spans="1:13" ht="18" thickBot="1" x14ac:dyDescent="0.3">
      <c r="A20" s="2" t="s">
        <v>48</v>
      </c>
      <c r="B20" s="78">
        <v>0</v>
      </c>
      <c r="C20" s="79">
        <v>0</v>
      </c>
      <c r="D20" s="79">
        <v>847.39398189999997</v>
      </c>
      <c r="E20" s="79">
        <v>8779.6201172000001</v>
      </c>
      <c r="F20" s="79">
        <v>387984.35620120005</v>
      </c>
      <c r="G20" s="79">
        <v>169817</v>
      </c>
      <c r="H20" s="79">
        <v>0</v>
      </c>
      <c r="I20" s="79">
        <v>0</v>
      </c>
      <c r="J20" s="49">
        <f>SUM(B20:I20)</f>
        <v>567428.37030030007</v>
      </c>
      <c r="L20" s="57">
        <f>SUM(J20:J24)</f>
        <v>10504230.6700479</v>
      </c>
      <c r="M20" s="17"/>
    </row>
    <row r="21" spans="1:13" ht="17.25" x14ac:dyDescent="0.25">
      <c r="A21" s="2" t="s">
        <v>49</v>
      </c>
      <c r="B21" s="78">
        <v>0</v>
      </c>
      <c r="C21" s="79">
        <v>0</v>
      </c>
      <c r="D21" s="79">
        <v>0</v>
      </c>
      <c r="E21" s="79">
        <v>0</v>
      </c>
      <c r="F21" s="79">
        <v>123242</v>
      </c>
      <c r="G21" s="79">
        <v>1389730.3133564</v>
      </c>
      <c r="H21" s="79">
        <v>861818.03330999997</v>
      </c>
      <c r="I21" s="79">
        <v>420164.59960940003</v>
      </c>
      <c r="J21" s="49">
        <f t="shared" ref="J21:J24" si="2">SUM(B21:I21)</f>
        <v>2794954.9462758</v>
      </c>
    </row>
    <row r="22" spans="1:13" ht="17.25" x14ac:dyDescent="0.25">
      <c r="A22" s="2" t="s">
        <v>84</v>
      </c>
      <c r="B22" s="78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49">
        <f t="shared" si="2"/>
        <v>0</v>
      </c>
    </row>
    <row r="23" spans="1:13" ht="17.25" x14ac:dyDescent="0.25">
      <c r="A23" s="2" t="s">
        <v>85</v>
      </c>
      <c r="B23" s="78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49">
        <f t="shared" si="2"/>
        <v>0</v>
      </c>
    </row>
    <row r="24" spans="1:13" ht="18" thickBot="1" x14ac:dyDescent="0.3">
      <c r="A24" s="4" t="s">
        <v>50</v>
      </c>
      <c r="B24" s="80">
        <v>543440</v>
      </c>
      <c r="C24" s="81">
        <v>649688</v>
      </c>
      <c r="D24" s="81">
        <v>613587.09301770013</v>
      </c>
      <c r="E24" s="81">
        <v>86199.5956726</v>
      </c>
      <c r="F24" s="81">
        <v>887122.10461409995</v>
      </c>
      <c r="G24" s="81">
        <v>1633315.3116322001</v>
      </c>
      <c r="H24" s="81">
        <v>434483.89990229998</v>
      </c>
      <c r="I24" s="81">
        <v>2294011.3486329</v>
      </c>
      <c r="J24" s="52">
        <f t="shared" si="2"/>
        <v>7141847.3534717998</v>
      </c>
    </row>
    <row r="25" spans="1:13" ht="15.75" thickBot="1" x14ac:dyDescent="0.3"/>
    <row r="26" spans="1:13" ht="15.75" thickBot="1" x14ac:dyDescent="0.3">
      <c r="A26" s="1"/>
      <c r="B26" s="106" t="s">
        <v>36</v>
      </c>
      <c r="C26" s="107"/>
      <c r="D26" s="107"/>
      <c r="E26" s="107"/>
      <c r="F26" s="107"/>
      <c r="G26" s="107"/>
      <c r="H26" s="107"/>
      <c r="I26" s="107"/>
      <c r="J26" s="8"/>
      <c r="L26" s="31" t="s">
        <v>40</v>
      </c>
      <c r="M26" s="39"/>
    </row>
    <row r="27" spans="1:13" ht="15.75" thickBot="1" x14ac:dyDescent="0.3">
      <c r="A27" s="2"/>
      <c r="B27" s="7" t="s">
        <v>7</v>
      </c>
      <c r="C27" s="7" t="s">
        <v>29</v>
      </c>
      <c r="D27" s="7" t="s">
        <v>30</v>
      </c>
      <c r="E27" s="7" t="s">
        <v>31</v>
      </c>
      <c r="F27" s="7" t="s">
        <v>32</v>
      </c>
      <c r="G27" s="7" t="s">
        <v>33</v>
      </c>
      <c r="H27" s="7" t="s">
        <v>34</v>
      </c>
      <c r="I27" s="7" t="s">
        <v>35</v>
      </c>
      <c r="J27" s="5" t="s">
        <v>2</v>
      </c>
      <c r="L27" s="39"/>
      <c r="M27" s="39"/>
    </row>
    <row r="28" spans="1:13" ht="15.75" thickBot="1" x14ac:dyDescent="0.3">
      <c r="A28" s="2" t="s">
        <v>51</v>
      </c>
      <c r="B28" s="47">
        <f>B12*B20*28.3168</f>
        <v>0</v>
      </c>
      <c r="C28" s="48">
        <f t="shared" ref="C28:I28" si="3">C12*C20*28.3168</f>
        <v>0</v>
      </c>
      <c r="D28" s="48">
        <f t="shared" si="3"/>
        <v>54.389768055109407</v>
      </c>
      <c r="E28" s="48">
        <f t="shared" si="3"/>
        <v>538.63590079633479</v>
      </c>
      <c r="F28" s="48">
        <f t="shared" si="3"/>
        <v>33098.588274991685</v>
      </c>
      <c r="G28" s="48">
        <f t="shared" si="3"/>
        <v>11371.884363231124</v>
      </c>
      <c r="H28" s="48">
        <f t="shared" si="3"/>
        <v>0</v>
      </c>
      <c r="I28" s="48">
        <f t="shared" si="3"/>
        <v>0</v>
      </c>
      <c r="J28" s="49">
        <f>SUM(B28:I28)</f>
        <v>45063.498307074253</v>
      </c>
      <c r="L28" s="57">
        <f>SUM(J28:J32)</f>
        <v>721349.95469557063</v>
      </c>
      <c r="M28" s="17"/>
    </row>
    <row r="29" spans="1:13" ht="15.75" thickBot="1" x14ac:dyDescent="0.3">
      <c r="A29" s="2" t="s">
        <v>52</v>
      </c>
      <c r="B29" s="47">
        <f t="shared" ref="B29:I32" si="4">B13*B21*28.3168</f>
        <v>0</v>
      </c>
      <c r="C29" s="48">
        <f t="shared" si="4"/>
        <v>0</v>
      </c>
      <c r="D29" s="48">
        <f t="shared" si="4"/>
        <v>0</v>
      </c>
      <c r="E29" s="48">
        <f t="shared" si="4"/>
        <v>0</v>
      </c>
      <c r="F29" s="48">
        <f t="shared" si="4"/>
        <v>10904.230488722667</v>
      </c>
      <c r="G29" s="48">
        <f t="shared" si="4"/>
        <v>96267.985347868249</v>
      </c>
      <c r="H29" s="48">
        <f t="shared" si="4"/>
        <v>59698.982605367542</v>
      </c>
      <c r="I29" s="48">
        <f t="shared" si="4"/>
        <v>29105.214968796288</v>
      </c>
      <c r="J29" s="49">
        <f t="shared" ref="J29:J32" si="5">SUM(B29:I29)</f>
        <v>195976.41341075476</v>
      </c>
      <c r="L29" s="39"/>
    </row>
    <row r="30" spans="1:13" ht="18" thickBot="1" x14ac:dyDescent="0.3">
      <c r="A30" s="2" t="s">
        <v>53</v>
      </c>
      <c r="B30" s="47">
        <f t="shared" si="4"/>
        <v>0</v>
      </c>
      <c r="C30" s="48">
        <f t="shared" si="4"/>
        <v>0</v>
      </c>
      <c r="D30" s="48">
        <f t="shared" si="4"/>
        <v>0</v>
      </c>
      <c r="E30" s="48">
        <f t="shared" si="4"/>
        <v>0</v>
      </c>
      <c r="F30" s="48">
        <f t="shared" si="4"/>
        <v>0</v>
      </c>
      <c r="G30" s="48">
        <f t="shared" si="4"/>
        <v>0</v>
      </c>
      <c r="H30" s="48">
        <f t="shared" si="4"/>
        <v>0</v>
      </c>
      <c r="I30" s="48">
        <f t="shared" si="4"/>
        <v>0</v>
      </c>
      <c r="J30" s="49">
        <f t="shared" si="5"/>
        <v>0</v>
      </c>
      <c r="L30" s="31" t="s">
        <v>39</v>
      </c>
    </row>
    <row r="31" spans="1:13" ht="15.75" thickBot="1" x14ac:dyDescent="0.3">
      <c r="A31" s="2" t="s">
        <v>54</v>
      </c>
      <c r="B31" s="47">
        <f t="shared" si="4"/>
        <v>0</v>
      </c>
      <c r="C31" s="48">
        <f t="shared" si="4"/>
        <v>0</v>
      </c>
      <c r="D31" s="48">
        <f t="shared" si="4"/>
        <v>0</v>
      </c>
      <c r="E31" s="48">
        <f t="shared" si="4"/>
        <v>0</v>
      </c>
      <c r="F31" s="48">
        <f t="shared" si="4"/>
        <v>0</v>
      </c>
      <c r="G31" s="48">
        <f t="shared" si="4"/>
        <v>0</v>
      </c>
      <c r="H31" s="48">
        <f t="shared" si="4"/>
        <v>0</v>
      </c>
      <c r="I31" s="48">
        <f t="shared" si="4"/>
        <v>0</v>
      </c>
      <c r="J31" s="49">
        <f t="shared" si="5"/>
        <v>0</v>
      </c>
      <c r="L31" s="39"/>
    </row>
    <row r="32" spans="1:13" ht="15.75" thickBot="1" x14ac:dyDescent="0.3">
      <c r="A32" s="4" t="s">
        <v>37</v>
      </c>
      <c r="B32" s="50">
        <f t="shared" si="4"/>
        <v>61553.927168000009</v>
      </c>
      <c r="C32" s="51">
        <f t="shared" si="4"/>
        <v>34954.461800960002</v>
      </c>
      <c r="D32" s="51">
        <f t="shared" si="4"/>
        <v>37833.677072839768</v>
      </c>
      <c r="E32" s="51">
        <f t="shared" si="4"/>
        <v>5159.4454223306475</v>
      </c>
      <c r="F32" s="51">
        <f t="shared" si="4"/>
        <v>69772.075461153756</v>
      </c>
      <c r="G32" s="51">
        <f t="shared" si="4"/>
        <v>101491.79740259443</v>
      </c>
      <c r="H32" s="51">
        <f t="shared" si="4"/>
        <v>26998.186834792417</v>
      </c>
      <c r="I32" s="51">
        <f t="shared" si="4"/>
        <v>142546.4718150706</v>
      </c>
      <c r="J32" s="52">
        <f t="shared" si="5"/>
        <v>480310.04297774163</v>
      </c>
      <c r="K32" s="12"/>
      <c r="L32" s="57">
        <f>L28/28.3178</f>
        <v>25473.375569273412</v>
      </c>
    </row>
    <row r="33" spans="1:12" ht="15.75" thickBot="1" x14ac:dyDescent="0.3">
      <c r="K33" s="12"/>
    </row>
    <row r="34" spans="1:12" ht="15.75" thickBot="1" x14ac:dyDescent="0.3">
      <c r="A34" s="1"/>
      <c r="B34" s="104" t="s">
        <v>58</v>
      </c>
      <c r="C34" s="105"/>
      <c r="D34" s="105"/>
      <c r="E34" s="105"/>
      <c r="F34" s="105"/>
      <c r="G34" s="105"/>
      <c r="H34" s="105"/>
      <c r="I34" s="105"/>
      <c r="J34" s="8"/>
      <c r="K34" s="12"/>
      <c r="L34" s="31" t="s">
        <v>38</v>
      </c>
    </row>
    <row r="35" spans="1:12" ht="15.75" thickBot="1" x14ac:dyDescent="0.3">
      <c r="A35" s="2"/>
      <c r="B35" s="7" t="s">
        <v>7</v>
      </c>
      <c r="C35" s="7" t="s">
        <v>29</v>
      </c>
      <c r="D35" s="7" t="s">
        <v>30</v>
      </c>
      <c r="E35" s="7" t="s">
        <v>31</v>
      </c>
      <c r="F35" s="7" t="s">
        <v>32</v>
      </c>
      <c r="G35" s="7" t="s">
        <v>33</v>
      </c>
      <c r="H35" s="7" t="s">
        <v>34</v>
      </c>
      <c r="I35" s="7" t="s">
        <v>35</v>
      </c>
      <c r="J35" s="5" t="s">
        <v>2</v>
      </c>
      <c r="K35" s="12"/>
    </row>
    <row r="36" spans="1:12" ht="15.75" thickBot="1" x14ac:dyDescent="0.3">
      <c r="A36" s="2" t="s">
        <v>3</v>
      </c>
      <c r="B36" s="53">
        <f>B28*B4</f>
        <v>0</v>
      </c>
      <c r="C36" s="54">
        <f t="shared" ref="C36:I36" si="6">C28*C4</f>
        <v>0</v>
      </c>
      <c r="D36" s="54">
        <f t="shared" si="6"/>
        <v>843.04140485419578</v>
      </c>
      <c r="E36" s="54">
        <f t="shared" si="6"/>
        <v>5251.7000327642645</v>
      </c>
      <c r="F36" s="54">
        <f t="shared" si="6"/>
        <v>132394.35309996674</v>
      </c>
      <c r="G36" s="54">
        <f t="shared" si="6"/>
        <v>227437.68726462248</v>
      </c>
      <c r="H36" s="54">
        <f t="shared" si="6"/>
        <v>0</v>
      </c>
      <c r="I36" s="54">
        <f t="shared" si="6"/>
        <v>0</v>
      </c>
      <c r="J36" s="55">
        <f>SUM(B36:I36)</f>
        <v>365926.7818022077</v>
      </c>
      <c r="K36" s="14"/>
      <c r="L36" s="46">
        <f>L32/L4*100</f>
        <v>63.276884937460345</v>
      </c>
    </row>
    <row r="37" spans="1:12" x14ac:dyDescent="0.25">
      <c r="A37" s="2" t="s">
        <v>4</v>
      </c>
      <c r="B37" s="47">
        <f t="shared" ref="B37:I40" si="7">B29*B5</f>
        <v>0</v>
      </c>
      <c r="C37" s="48">
        <f t="shared" si="7"/>
        <v>0</v>
      </c>
      <c r="D37" s="48">
        <f t="shared" si="7"/>
        <v>0</v>
      </c>
      <c r="E37" s="48">
        <f t="shared" si="7"/>
        <v>0</v>
      </c>
      <c r="F37" s="48">
        <f t="shared" si="7"/>
        <v>119946.53537594934</v>
      </c>
      <c r="G37" s="48">
        <f t="shared" si="7"/>
        <v>1829091.7216094967</v>
      </c>
      <c r="H37" s="48">
        <f t="shared" si="7"/>
        <v>886529.89168970799</v>
      </c>
      <c r="I37" s="48">
        <f t="shared" si="7"/>
        <v>469467.1174466841</v>
      </c>
      <c r="J37" s="56">
        <f>SUM(B37:I37)</f>
        <v>3305035.2661218382</v>
      </c>
      <c r="K37" s="11"/>
    </row>
    <row r="38" spans="1:12" x14ac:dyDescent="0.25">
      <c r="A38" s="2" t="s">
        <v>8</v>
      </c>
      <c r="B38" s="47">
        <f t="shared" si="7"/>
        <v>0</v>
      </c>
      <c r="C38" s="48">
        <f t="shared" si="7"/>
        <v>0</v>
      </c>
      <c r="D38" s="48">
        <f t="shared" si="7"/>
        <v>0</v>
      </c>
      <c r="E38" s="48">
        <f t="shared" si="7"/>
        <v>0</v>
      </c>
      <c r="F38" s="48">
        <f t="shared" si="7"/>
        <v>0</v>
      </c>
      <c r="G38" s="48">
        <f t="shared" si="7"/>
        <v>0</v>
      </c>
      <c r="H38" s="48">
        <f t="shared" si="7"/>
        <v>0</v>
      </c>
      <c r="I38" s="48">
        <f t="shared" si="7"/>
        <v>0</v>
      </c>
      <c r="J38" s="56">
        <f>SUM(B38:I38)</f>
        <v>0</v>
      </c>
    </row>
    <row r="39" spans="1:12" x14ac:dyDescent="0.25">
      <c r="A39" s="2" t="s">
        <v>18</v>
      </c>
      <c r="B39" s="47">
        <f t="shared" si="7"/>
        <v>0</v>
      </c>
      <c r="C39" s="48">
        <f t="shared" si="7"/>
        <v>0</v>
      </c>
      <c r="D39" s="48">
        <f t="shared" si="7"/>
        <v>0</v>
      </c>
      <c r="E39" s="48">
        <f t="shared" si="7"/>
        <v>0</v>
      </c>
      <c r="F39" s="48">
        <f t="shared" si="7"/>
        <v>0</v>
      </c>
      <c r="G39" s="48">
        <f t="shared" si="7"/>
        <v>0</v>
      </c>
      <c r="H39" s="48">
        <f t="shared" si="7"/>
        <v>0</v>
      </c>
      <c r="I39" s="48">
        <f t="shared" si="7"/>
        <v>0</v>
      </c>
      <c r="J39" s="56">
        <f>SUM(B39:I39)</f>
        <v>0</v>
      </c>
    </row>
    <row r="40" spans="1:12" x14ac:dyDescent="0.25">
      <c r="A40" s="2" t="s">
        <v>25</v>
      </c>
      <c r="B40" s="47">
        <f t="shared" si="7"/>
        <v>283148.06497280003</v>
      </c>
      <c r="C40" s="48">
        <f t="shared" si="7"/>
        <v>160790.52428441599</v>
      </c>
      <c r="D40" s="48">
        <f t="shared" si="7"/>
        <v>174034.91453506291</v>
      </c>
      <c r="E40" s="48">
        <f t="shared" si="7"/>
        <v>23733.448942720977</v>
      </c>
      <c r="F40" s="48">
        <f t="shared" si="7"/>
        <v>320951.54712130723</v>
      </c>
      <c r="G40" s="48">
        <f t="shared" si="7"/>
        <v>466862.26805193431</v>
      </c>
      <c r="H40" s="48">
        <f t="shared" si="7"/>
        <v>124191.65944004511</v>
      </c>
      <c r="I40" s="48">
        <f t="shared" si="7"/>
        <v>655713.77034932468</v>
      </c>
      <c r="J40" s="56">
        <f>SUM(B40:I40)</f>
        <v>2209426.1976976115</v>
      </c>
    </row>
    <row r="41" spans="1:12" x14ac:dyDescent="0.25">
      <c r="A41" s="2" t="s">
        <v>5</v>
      </c>
      <c r="B41" s="47">
        <f>SUM(B36:B40)</f>
        <v>283148.06497280003</v>
      </c>
      <c r="C41" s="48">
        <f t="shared" ref="C41:I41" si="8">SUM(C36:C40)</f>
        <v>160790.52428441599</v>
      </c>
      <c r="D41" s="48">
        <f t="shared" si="8"/>
        <v>174877.9559399171</v>
      </c>
      <c r="E41" s="48">
        <f t="shared" si="8"/>
        <v>28985.148975485241</v>
      </c>
      <c r="F41" s="48">
        <f t="shared" si="8"/>
        <v>573292.43559722335</v>
      </c>
      <c r="G41" s="48">
        <f t="shared" si="8"/>
        <v>2523391.6769260536</v>
      </c>
      <c r="H41" s="48">
        <f t="shared" si="8"/>
        <v>1010721.5511297531</v>
      </c>
      <c r="I41" s="48">
        <f t="shared" si="8"/>
        <v>1125180.8877960087</v>
      </c>
      <c r="J41" s="56">
        <f t="shared" ref="J41" si="9">SUM(J36:J40)</f>
        <v>5880388.245621657</v>
      </c>
    </row>
    <row r="42" spans="1:12" ht="15.75" thickBot="1" x14ac:dyDescent="0.3">
      <c r="A42" s="4" t="s">
        <v>86</v>
      </c>
      <c r="B42" s="15">
        <f t="shared" ref="B42:J42" si="10">B41/SUM(B28:B32)</f>
        <v>4.5999999999999996</v>
      </c>
      <c r="C42" s="16">
        <f t="shared" si="10"/>
        <v>4.5999999999999996</v>
      </c>
      <c r="D42" s="16">
        <f t="shared" si="10"/>
        <v>4.6156473666046418</v>
      </c>
      <c r="E42" s="16">
        <f t="shared" si="10"/>
        <v>5.0868261317791843</v>
      </c>
      <c r="F42" s="16">
        <f t="shared" si="10"/>
        <v>5.0388307499908631</v>
      </c>
      <c r="G42" s="16">
        <f t="shared" si="10"/>
        <v>12.066042946782515</v>
      </c>
      <c r="H42" s="16">
        <f t="shared" si="10"/>
        <v>11.658068627342816</v>
      </c>
      <c r="I42" s="16">
        <f t="shared" si="10"/>
        <v>6.5550237744693201</v>
      </c>
      <c r="J42" s="18">
        <f t="shared" si="10"/>
        <v>8.1519215567197776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18:I18"/>
    <mergeCell ref="B34:I34"/>
    <mergeCell ref="B26:I26"/>
    <mergeCell ref="B10:I10"/>
    <mergeCell ref="B2:I2"/>
  </mergeCells>
  <pageMargins left="0.7" right="0.7" top="0.75" bottom="0.75" header="0.3" footer="0.3"/>
  <pageSetup orientation="portrait" r:id="rId1"/>
  <ignoredErrors>
    <ignoredError sqref="G4:I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/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4" t="s">
        <v>89</v>
      </c>
      <c r="C2" s="105"/>
      <c r="D2" s="105"/>
      <c r="E2" s="105"/>
      <c r="F2" s="105"/>
      <c r="G2" s="105"/>
      <c r="H2" s="105"/>
      <c r="I2" s="105"/>
      <c r="J2" s="44"/>
      <c r="L2" s="31" t="s">
        <v>42</v>
      </c>
    </row>
    <row r="3" spans="1:12" ht="15.75" thickBot="1" x14ac:dyDescent="0.3">
      <c r="A3" s="2"/>
      <c r="B3" s="41">
        <f>2018-1</f>
        <v>2017</v>
      </c>
      <c r="C3" s="42">
        <v>2016</v>
      </c>
      <c r="D3" s="42">
        <v>2015</v>
      </c>
      <c r="E3" s="42">
        <v>2014</v>
      </c>
      <c r="F3" s="42">
        <v>2013</v>
      </c>
      <c r="G3" s="42" t="s">
        <v>59</v>
      </c>
      <c r="H3" s="42" t="s">
        <v>60</v>
      </c>
      <c r="I3" s="43" t="s">
        <v>61</v>
      </c>
      <c r="J3" s="32" t="s">
        <v>23</v>
      </c>
    </row>
    <row r="4" spans="1:12" ht="15.75" thickBot="1" x14ac:dyDescent="0.3">
      <c r="A4" s="2" t="s">
        <v>0</v>
      </c>
      <c r="B4" s="65">
        <f>SUMIF('Monitoring Well Nitrate'!$B$2:$Z$2,'Well 6 - 2018'!B$3,'Monitoring Well Nitrate'!$B3:$Z3)</f>
        <v>20.8</v>
      </c>
      <c r="C4" s="65">
        <f>SUMIF('Monitoring Well Nitrate'!$B$2:$Z$2,'Well 6 - 2018'!C$3,'Monitoring Well Nitrate'!$B3:$Z3)</f>
        <v>15.5</v>
      </c>
      <c r="D4" s="65">
        <f>SUMIF('Monitoring Well Nitrate'!$B$2:$Z$2,'Well 6 - 2018'!D$3,'Monitoring Well Nitrate'!$B3:$Z3)</f>
        <v>9.75</v>
      </c>
      <c r="E4" s="65">
        <f>SUMIF('Monitoring Well Nitrate'!$B$2:$Z$2,'Well 6 - 2018'!E$3,'Monitoring Well Nitrate'!$B3:$Z3)</f>
        <v>4</v>
      </c>
      <c r="F4" s="65">
        <f>SUMIF('Monitoring Well Nitrate'!$B$2:$Z$2,'Well 6 - 2018'!F$3,'Monitoring Well Nitrate'!$B3:$Z3)</f>
        <v>9.6999999999999993</v>
      </c>
      <c r="G4" s="66">
        <f>MAX('Monitoring Well Nitrate'!H3:L3)</f>
        <v>20</v>
      </c>
      <c r="H4" s="66">
        <f>MAX('Monitoring Well Nitrate'!M3:Q3)</f>
        <v>24</v>
      </c>
      <c r="I4" s="66">
        <f>MAX('Monitoring Well Nitrate'!R3:Z3)</f>
        <v>24.7</v>
      </c>
      <c r="J4" s="82">
        <f>AVERAGE(B4:I4)</f>
        <v>16.056249999999999</v>
      </c>
      <c r="L4" s="59">
        <v>30265</v>
      </c>
    </row>
    <row r="5" spans="1:12" ht="15.75" thickBot="1" x14ac:dyDescent="0.3">
      <c r="A5" s="2" t="s">
        <v>1</v>
      </c>
      <c r="B5" s="65">
        <f>SUMIF('Monitoring Well Nitrate'!$B$2:$Z$2,'Well 6 - 2018'!B$3,'Monitoring Well Nitrate'!$B4:$Z4)</f>
        <v>23.4</v>
      </c>
      <c r="C5" s="65">
        <f>SUMIF('Monitoring Well Nitrate'!$B$2:$Z$2,'Well 6 - 2018'!C$3,'Monitoring Well Nitrate'!$B4:$Z4)</f>
        <v>22.9</v>
      </c>
      <c r="D5" s="65">
        <f>SUMIF('Monitoring Well Nitrate'!$B$2:$Z$2,'Well 6 - 2018'!D$3,'Monitoring Well Nitrate'!$B4:$Z4)</f>
        <v>16.95</v>
      </c>
      <c r="E5" s="65">
        <f>SUMIF('Monitoring Well Nitrate'!$B$2:$Z$2,'Well 6 - 2018'!E$3,'Monitoring Well Nitrate'!$B4:$Z4)</f>
        <v>11</v>
      </c>
      <c r="F5" s="65">
        <f>SUMIF('Monitoring Well Nitrate'!$B$2:$Z$2,'Well 6 - 2018'!F$3,'Monitoring Well Nitrate'!$B4:$Z4)</f>
        <v>12</v>
      </c>
      <c r="G5" s="66">
        <f>MAX('Monitoring Well Nitrate'!H4:L4)</f>
        <v>19</v>
      </c>
      <c r="H5" s="66">
        <f>MAX('Monitoring Well Nitrate'!M4:Q4)</f>
        <v>15.7</v>
      </c>
      <c r="I5" s="66">
        <f>MAX('Monitoring Well Nitrate'!R4:Z4)</f>
        <v>16.13</v>
      </c>
      <c r="J5" s="82">
        <f t="shared" ref="J5:J8" si="0">AVERAGE(B5:I5)</f>
        <v>17.135000000000002</v>
      </c>
    </row>
    <row r="6" spans="1:12" ht="15.75" thickBot="1" x14ac:dyDescent="0.3">
      <c r="A6" s="2" t="s">
        <v>6</v>
      </c>
      <c r="B6" s="65">
        <f>SUMIF('Monitoring Well Nitrate'!$B$2:$Z$2,'Well 6 - 2018'!B$3,'Monitoring Well Nitrate'!$B5:$Z5)</f>
        <v>23.4</v>
      </c>
      <c r="C6" s="65">
        <f>SUMIF('Monitoring Well Nitrate'!$B$2:$Z$2,'Well 6 - 2018'!C$3,'Monitoring Well Nitrate'!$B5:$Z5)</f>
        <v>22.9</v>
      </c>
      <c r="D6" s="65">
        <f>SUMIF('Monitoring Well Nitrate'!$B$2:$Z$2,'Well 6 - 2018'!D$3,'Monitoring Well Nitrate'!$B5:$Z5)</f>
        <v>16.95</v>
      </c>
      <c r="E6" s="65">
        <f>SUMIF('Monitoring Well Nitrate'!$B$2:$Z$2,'Well 6 - 2018'!E$3,'Monitoring Well Nitrate'!$B5:$Z5)</f>
        <v>11</v>
      </c>
      <c r="F6" s="65">
        <f>SUMIF('Monitoring Well Nitrate'!$B$2:$Z$2,'Well 6 - 2018'!F$3,'Monitoring Well Nitrate'!$B5:$Z5)</f>
        <v>12</v>
      </c>
      <c r="G6" s="66">
        <f>MAX('Monitoring Well Nitrate'!H5:L5)</f>
        <v>19</v>
      </c>
      <c r="H6" s="66">
        <f>MAX('Monitoring Well Nitrate'!M5:Q5)</f>
        <v>15.7</v>
      </c>
      <c r="I6" s="66">
        <f>MAX('Monitoring Well Nitrate'!R5:Z5)</f>
        <v>16.13</v>
      </c>
      <c r="J6" s="82">
        <f t="shared" si="0"/>
        <v>17.135000000000002</v>
      </c>
      <c r="L6" s="5" t="s">
        <v>43</v>
      </c>
    </row>
    <row r="7" spans="1:12" ht="15.75" thickBot="1" x14ac:dyDescent="0.3">
      <c r="A7" s="2" t="s">
        <v>9</v>
      </c>
      <c r="B7" s="67">
        <v>309.2</v>
      </c>
      <c r="C7" s="66">
        <v>309.2</v>
      </c>
      <c r="D7" s="66">
        <v>309.2</v>
      </c>
      <c r="E7" s="66">
        <v>309.2</v>
      </c>
      <c r="F7" s="66">
        <v>309.2</v>
      </c>
      <c r="G7" s="66">
        <v>309.2</v>
      </c>
      <c r="H7" s="66">
        <v>309.2</v>
      </c>
      <c r="I7" s="66">
        <v>309.2</v>
      </c>
      <c r="J7" s="82">
        <f t="shared" si="0"/>
        <v>309.2</v>
      </c>
    </row>
    <row r="8" spans="1:12" ht="15.75" thickBot="1" x14ac:dyDescent="0.3">
      <c r="A8" s="4" t="s">
        <v>80</v>
      </c>
      <c r="B8" s="68">
        <v>4.5999999999999996</v>
      </c>
      <c r="C8" s="69">
        <v>4.5999999999999996</v>
      </c>
      <c r="D8" s="69">
        <v>4.5999999999999996</v>
      </c>
      <c r="E8" s="69">
        <v>4.5999999999999996</v>
      </c>
      <c r="F8" s="69">
        <v>4.5999999999999996</v>
      </c>
      <c r="G8" s="69">
        <v>4.5999999999999996</v>
      </c>
      <c r="H8" s="69">
        <v>4.5999999999999996</v>
      </c>
      <c r="I8" s="69">
        <v>4.5999999999999996</v>
      </c>
      <c r="J8" s="83">
        <f t="shared" si="0"/>
        <v>4.6000000000000005</v>
      </c>
      <c r="L8" s="19">
        <f>$J$42</f>
        <v>8.9782252008228678</v>
      </c>
    </row>
    <row r="9" spans="1:12" ht="15.75" thickBot="1" x14ac:dyDescent="0.3">
      <c r="B9" s="26"/>
      <c r="C9" s="26"/>
      <c r="D9" s="26"/>
      <c r="E9" s="26"/>
      <c r="F9" s="26"/>
      <c r="G9" s="26"/>
      <c r="H9" s="26"/>
      <c r="I9" s="26"/>
      <c r="J9" s="45"/>
    </row>
    <row r="10" spans="1:12" ht="15.75" thickBot="1" x14ac:dyDescent="0.3">
      <c r="A10" s="1"/>
      <c r="B10" s="106" t="s">
        <v>21</v>
      </c>
      <c r="C10" s="107"/>
      <c r="D10" s="107"/>
      <c r="E10" s="107"/>
      <c r="F10" s="107"/>
      <c r="G10" s="107"/>
      <c r="H10" s="107"/>
      <c r="I10" s="107"/>
      <c r="J10" s="44"/>
    </row>
    <row r="11" spans="1:12" ht="15.75" thickBot="1" x14ac:dyDescent="0.3">
      <c r="A11" s="2"/>
      <c r="B11" s="41">
        <f>2018-1</f>
        <v>2017</v>
      </c>
      <c r="C11" s="42">
        <v>2016</v>
      </c>
      <c r="D11" s="42">
        <v>2015</v>
      </c>
      <c r="E11" s="42">
        <v>2014</v>
      </c>
      <c r="F11" s="42">
        <v>2013</v>
      </c>
      <c r="G11" s="42" t="s">
        <v>59</v>
      </c>
      <c r="H11" s="42" t="s">
        <v>60</v>
      </c>
      <c r="I11" s="43" t="s">
        <v>61</v>
      </c>
      <c r="J11" s="32" t="s">
        <v>23</v>
      </c>
    </row>
    <row r="12" spans="1:12" x14ac:dyDescent="0.25">
      <c r="A12" s="2" t="s">
        <v>44</v>
      </c>
      <c r="B12" s="60">
        <v>2.0660000000000001E-3</v>
      </c>
      <c r="C12" s="60">
        <v>2.2666666666666664E-3</v>
      </c>
      <c r="D12" s="60">
        <v>2.1665833333333333E-3</v>
      </c>
      <c r="E12" s="60">
        <v>3.0126666666666665E-3</v>
      </c>
      <c r="F12" s="60">
        <v>2.1457500000000001E-3</v>
      </c>
      <c r="G12" s="61">
        <v>2.3648690476190475E-3</v>
      </c>
      <c r="H12" s="61">
        <v>2.3648690476190475E-3</v>
      </c>
      <c r="I12" s="61">
        <v>2.3648690476190475E-3</v>
      </c>
      <c r="J12" s="84">
        <f>AVERAGE(B12:I12)</f>
        <v>2.3440342261904761E-3</v>
      </c>
    </row>
    <row r="13" spans="1:12" x14ac:dyDescent="0.25">
      <c r="A13" s="2" t="s">
        <v>45</v>
      </c>
      <c r="B13" s="60">
        <v>2.0990000000000002E-3</v>
      </c>
      <c r="C13" s="60">
        <v>2.3714999999999999E-3</v>
      </c>
      <c r="D13" s="60">
        <v>2.2768333333333334E-3</v>
      </c>
      <c r="E13" s="60">
        <v>3.1245833333333334E-3</v>
      </c>
      <c r="F13" s="60">
        <v>2.2004166666666669E-3</v>
      </c>
      <c r="G13" s="61">
        <v>2.4462857142857142E-3</v>
      </c>
      <c r="H13" s="61">
        <v>2.4462857142857142E-3</v>
      </c>
      <c r="I13" s="61">
        <v>2.4462857142857142E-3</v>
      </c>
      <c r="J13" s="33">
        <f t="shared" ref="J13:J16" si="1">AVERAGE(B13:I13)</f>
        <v>2.4263988095238093E-3</v>
      </c>
    </row>
    <row r="14" spans="1:12" x14ac:dyDescent="0.25">
      <c r="A14" s="2" t="s">
        <v>46</v>
      </c>
      <c r="B14" s="60">
        <v>2.1329999999999999E-3</v>
      </c>
      <c r="C14" s="60">
        <v>2.4052499999999998E-3</v>
      </c>
      <c r="D14" s="60">
        <v>2.3395833333333333E-3</v>
      </c>
      <c r="E14" s="60">
        <v>3.1764166666666664E-3</v>
      </c>
      <c r="F14" s="60">
        <v>2.2559166666666669E-3</v>
      </c>
      <c r="G14" s="61">
        <v>2.5032738095238094E-3</v>
      </c>
      <c r="H14" s="61">
        <v>2.5032738095238094E-3</v>
      </c>
      <c r="I14" s="61">
        <v>2.5032738095238094E-3</v>
      </c>
      <c r="J14" s="33">
        <f t="shared" si="1"/>
        <v>2.4774985119047615E-3</v>
      </c>
    </row>
    <row r="15" spans="1:12" x14ac:dyDescent="0.25">
      <c r="A15" s="2" t="s">
        <v>47</v>
      </c>
      <c r="B15" s="62">
        <v>1.872E-3</v>
      </c>
      <c r="C15" s="61">
        <v>1.6607499999999999E-3</v>
      </c>
      <c r="D15" s="61">
        <v>1.5110833333333332E-3</v>
      </c>
      <c r="E15" s="61">
        <v>2.3456666666666665E-3</v>
      </c>
      <c r="F15" s="61">
        <v>1.8337500000000001E-3</v>
      </c>
      <c r="G15" s="61">
        <v>1.8495238095238096E-3</v>
      </c>
      <c r="H15" s="61">
        <v>1.8495238095238096E-3</v>
      </c>
      <c r="I15" s="61">
        <v>1.8495238095238096E-3</v>
      </c>
      <c r="J15" s="33">
        <f t="shared" si="1"/>
        <v>1.8464776785714287E-3</v>
      </c>
    </row>
    <row r="16" spans="1:12" ht="15.75" thickBot="1" x14ac:dyDescent="0.3">
      <c r="A16" s="4" t="s">
        <v>83</v>
      </c>
      <c r="B16" s="63">
        <v>1.9E-3</v>
      </c>
      <c r="C16" s="64">
        <v>2.1775000000000002E-3</v>
      </c>
      <c r="D16" s="64">
        <v>2.1137499999999997E-3</v>
      </c>
      <c r="E16" s="64">
        <v>2.7775E-3</v>
      </c>
      <c r="F16" s="64">
        <v>1.9675000000000001E-3</v>
      </c>
      <c r="G16" s="64">
        <v>2.194404761904762E-3</v>
      </c>
      <c r="H16" s="64">
        <v>2.194404761904762E-3</v>
      </c>
      <c r="I16" s="64">
        <v>2.194404761904762E-3</v>
      </c>
      <c r="J16" s="40">
        <f t="shared" si="1"/>
        <v>2.1899330357142859E-3</v>
      </c>
    </row>
    <row r="17" spans="1:13" ht="15.75" thickBot="1" x14ac:dyDescent="0.3">
      <c r="L17" s="45"/>
      <c r="M17" s="45"/>
    </row>
    <row r="18" spans="1:13" ht="18" thickBot="1" x14ac:dyDescent="0.3">
      <c r="A18" s="1"/>
      <c r="B18" s="104" t="s">
        <v>57</v>
      </c>
      <c r="C18" s="105"/>
      <c r="D18" s="105"/>
      <c r="E18" s="105"/>
      <c r="F18" s="105"/>
      <c r="G18" s="105"/>
      <c r="H18" s="105"/>
      <c r="I18" s="105"/>
      <c r="J18" s="8"/>
      <c r="L18" s="31" t="s">
        <v>41</v>
      </c>
      <c r="M18" s="45"/>
    </row>
    <row r="19" spans="1:13" ht="15.75" thickBot="1" x14ac:dyDescent="0.3">
      <c r="A19" s="2"/>
      <c r="B19" s="41">
        <f>2018-1</f>
        <v>2017</v>
      </c>
      <c r="C19" s="42">
        <v>2016</v>
      </c>
      <c r="D19" s="42">
        <v>2015</v>
      </c>
      <c r="E19" s="42">
        <v>2014</v>
      </c>
      <c r="F19" s="42">
        <v>2013</v>
      </c>
      <c r="G19" s="42" t="s">
        <v>59</v>
      </c>
      <c r="H19" s="42" t="s">
        <v>60</v>
      </c>
      <c r="I19" s="43" t="s">
        <v>61</v>
      </c>
      <c r="J19" s="5" t="s">
        <v>2</v>
      </c>
      <c r="L19" s="45"/>
      <c r="M19" s="45"/>
    </row>
    <row r="20" spans="1:13" ht="17.25" x14ac:dyDescent="0.25">
      <c r="A20" s="2" t="s">
        <v>48</v>
      </c>
      <c r="B20" s="78">
        <v>0</v>
      </c>
      <c r="C20" s="79">
        <v>0</v>
      </c>
      <c r="D20" s="79">
        <v>0</v>
      </c>
      <c r="E20" s="79">
        <v>0</v>
      </c>
      <c r="F20" s="79">
        <v>132592</v>
      </c>
      <c r="G20" s="79">
        <v>93689.796875</v>
      </c>
      <c r="H20" s="79">
        <v>0</v>
      </c>
      <c r="I20" s="79">
        <v>0</v>
      </c>
      <c r="J20" s="49">
        <f>SUM(B20:I20)</f>
        <v>226281.796875</v>
      </c>
      <c r="L20" s="58">
        <f>SUM(J20:J24)</f>
        <v>7590786.7192383008</v>
      </c>
      <c r="M20" s="17"/>
    </row>
    <row r="21" spans="1:13" ht="17.25" x14ac:dyDescent="0.25">
      <c r="A21" s="2" t="s">
        <v>49</v>
      </c>
      <c r="B21" s="78">
        <v>0</v>
      </c>
      <c r="C21" s="79">
        <v>0</v>
      </c>
      <c r="D21" s="79">
        <v>0</v>
      </c>
      <c r="E21" s="79">
        <v>0</v>
      </c>
      <c r="F21" s="79">
        <v>99792.203125</v>
      </c>
      <c r="G21" s="79">
        <v>1267943.0200195001</v>
      </c>
      <c r="H21" s="79">
        <v>785645</v>
      </c>
      <c r="I21" s="79">
        <v>56230.8994141</v>
      </c>
      <c r="J21" s="49">
        <f t="shared" ref="J21:J24" si="2">SUM(B21:I21)</f>
        <v>2209611.1225586003</v>
      </c>
    </row>
    <row r="22" spans="1:13" ht="17.25" x14ac:dyDescent="0.25">
      <c r="A22" s="2" t="s">
        <v>84</v>
      </c>
      <c r="B22" s="78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49">
        <f t="shared" si="2"/>
        <v>0</v>
      </c>
    </row>
    <row r="23" spans="1:13" ht="17.25" x14ac:dyDescent="0.25">
      <c r="A23" s="2" t="s">
        <v>85</v>
      </c>
      <c r="B23" s="78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49">
        <f t="shared" si="2"/>
        <v>0</v>
      </c>
    </row>
    <row r="24" spans="1:13" ht="18" thickBot="1" x14ac:dyDescent="0.3">
      <c r="A24" s="4" t="s">
        <v>50</v>
      </c>
      <c r="B24" s="80">
        <v>400328</v>
      </c>
      <c r="C24" s="81">
        <v>496673</v>
      </c>
      <c r="D24" s="81">
        <v>418952</v>
      </c>
      <c r="E24" s="81">
        <v>111711</v>
      </c>
      <c r="F24" s="81">
        <v>817586.79980469996</v>
      </c>
      <c r="G24" s="81">
        <v>1149525</v>
      </c>
      <c r="H24" s="81">
        <v>914922</v>
      </c>
      <c r="I24" s="81">
        <v>845196</v>
      </c>
      <c r="J24" s="52">
        <f t="shared" si="2"/>
        <v>5154893.7998047005</v>
      </c>
    </row>
    <row r="25" spans="1:13" ht="15.75" thickBot="1" x14ac:dyDescent="0.3"/>
    <row r="26" spans="1:13" ht="15.75" thickBot="1" x14ac:dyDescent="0.3">
      <c r="A26" s="1"/>
      <c r="B26" s="106" t="s">
        <v>36</v>
      </c>
      <c r="C26" s="107"/>
      <c r="D26" s="107"/>
      <c r="E26" s="107"/>
      <c r="F26" s="107"/>
      <c r="G26" s="107"/>
      <c r="H26" s="107"/>
      <c r="I26" s="107"/>
      <c r="J26" s="8"/>
      <c r="L26" s="31" t="s">
        <v>40</v>
      </c>
      <c r="M26" s="45"/>
    </row>
    <row r="27" spans="1:13" ht="15.75" thickBot="1" x14ac:dyDescent="0.3">
      <c r="A27" s="2"/>
      <c r="B27" s="7" t="s">
        <v>7</v>
      </c>
      <c r="C27" s="7" t="s">
        <v>29</v>
      </c>
      <c r="D27" s="7" t="s">
        <v>30</v>
      </c>
      <c r="E27" s="7" t="s">
        <v>31</v>
      </c>
      <c r="F27" s="7" t="s">
        <v>32</v>
      </c>
      <c r="G27" s="7" t="s">
        <v>33</v>
      </c>
      <c r="H27" s="7" t="s">
        <v>34</v>
      </c>
      <c r="I27" s="7" t="s">
        <v>35</v>
      </c>
      <c r="J27" s="5" t="s">
        <v>2</v>
      </c>
      <c r="L27" s="45"/>
      <c r="M27" s="45"/>
    </row>
    <row r="28" spans="1:13" ht="15.75" thickBot="1" x14ac:dyDescent="0.3">
      <c r="A28" s="2" t="s">
        <v>51</v>
      </c>
      <c r="B28" s="47">
        <f>B12*B20*28.3168</f>
        <v>0</v>
      </c>
      <c r="C28" s="48">
        <f t="shared" ref="C28:I28" si="3">C12*C20*28.3168</f>
        <v>0</v>
      </c>
      <c r="D28" s="48">
        <f t="shared" si="3"/>
        <v>0</v>
      </c>
      <c r="E28" s="48">
        <f t="shared" si="3"/>
        <v>0</v>
      </c>
      <c r="F28" s="48">
        <f t="shared" si="3"/>
        <v>8056.3924931712008</v>
      </c>
      <c r="G28" s="48">
        <f t="shared" si="3"/>
        <v>6273.9863269113966</v>
      </c>
      <c r="H28" s="48">
        <f t="shared" si="3"/>
        <v>0</v>
      </c>
      <c r="I28" s="48">
        <f t="shared" si="3"/>
        <v>0</v>
      </c>
      <c r="J28" s="49">
        <f>SUM(B28:I28)</f>
        <v>14330.378820082598</v>
      </c>
      <c r="L28" s="57">
        <f>SUM(J28:J32)</f>
        <v>479074.3807243997</v>
      </c>
      <c r="M28" s="17"/>
    </row>
    <row r="29" spans="1:13" ht="15.75" thickBot="1" x14ac:dyDescent="0.3">
      <c r="A29" s="2" t="s">
        <v>52</v>
      </c>
      <c r="B29" s="47">
        <f t="shared" ref="B29:I32" si="4">B13*B21*28.3168</f>
        <v>0</v>
      </c>
      <c r="C29" s="48">
        <f t="shared" si="4"/>
        <v>0</v>
      </c>
      <c r="D29" s="48">
        <f t="shared" si="4"/>
        <v>0</v>
      </c>
      <c r="E29" s="48">
        <f t="shared" si="4"/>
        <v>0</v>
      </c>
      <c r="F29" s="48">
        <f t="shared" si="4"/>
        <v>6217.9283013306049</v>
      </c>
      <c r="G29" s="48">
        <f t="shared" si="4"/>
        <v>87831.659783235824</v>
      </c>
      <c r="H29" s="48">
        <f t="shared" si="4"/>
        <v>54422.401685951998</v>
      </c>
      <c r="I29" s="48">
        <f t="shared" si="4"/>
        <v>3895.1696950613991</v>
      </c>
      <c r="J29" s="49">
        <f t="shared" ref="J29:J32" si="5">SUM(B29:I29)</f>
        <v>152367.15946557984</v>
      </c>
      <c r="L29" s="45"/>
    </row>
    <row r="30" spans="1:13" ht="18" thickBot="1" x14ac:dyDescent="0.3">
      <c r="A30" s="2" t="s">
        <v>53</v>
      </c>
      <c r="B30" s="47">
        <f t="shared" si="4"/>
        <v>0</v>
      </c>
      <c r="C30" s="48">
        <f t="shared" si="4"/>
        <v>0</v>
      </c>
      <c r="D30" s="48">
        <f t="shared" si="4"/>
        <v>0</v>
      </c>
      <c r="E30" s="48">
        <f t="shared" si="4"/>
        <v>0</v>
      </c>
      <c r="F30" s="48">
        <f t="shared" si="4"/>
        <v>0</v>
      </c>
      <c r="G30" s="48">
        <f t="shared" si="4"/>
        <v>0</v>
      </c>
      <c r="H30" s="48">
        <f t="shared" si="4"/>
        <v>0</v>
      </c>
      <c r="I30" s="48">
        <f t="shared" si="4"/>
        <v>0</v>
      </c>
      <c r="J30" s="49">
        <f t="shared" si="5"/>
        <v>0</v>
      </c>
      <c r="L30" s="31" t="s">
        <v>39</v>
      </c>
    </row>
    <row r="31" spans="1:13" ht="15.75" thickBot="1" x14ac:dyDescent="0.3">
      <c r="A31" s="2" t="s">
        <v>54</v>
      </c>
      <c r="B31" s="47">
        <f t="shared" si="4"/>
        <v>0</v>
      </c>
      <c r="C31" s="48">
        <f t="shared" si="4"/>
        <v>0</v>
      </c>
      <c r="D31" s="48">
        <f t="shared" si="4"/>
        <v>0</v>
      </c>
      <c r="E31" s="48">
        <f t="shared" si="4"/>
        <v>0</v>
      </c>
      <c r="F31" s="48">
        <f t="shared" si="4"/>
        <v>0</v>
      </c>
      <c r="G31" s="48">
        <f t="shared" si="4"/>
        <v>0</v>
      </c>
      <c r="H31" s="48">
        <f t="shared" si="4"/>
        <v>0</v>
      </c>
      <c r="I31" s="48">
        <f t="shared" si="4"/>
        <v>0</v>
      </c>
      <c r="J31" s="49">
        <f t="shared" si="5"/>
        <v>0</v>
      </c>
      <c r="L31" s="45"/>
    </row>
    <row r="32" spans="1:13" ht="15.75" thickBot="1" x14ac:dyDescent="0.3">
      <c r="A32" s="4" t="s">
        <v>37</v>
      </c>
      <c r="B32" s="50">
        <f t="shared" si="4"/>
        <v>21538.415029759999</v>
      </c>
      <c r="C32" s="51">
        <f t="shared" si="4"/>
        <v>30624.773738936005</v>
      </c>
      <c r="D32" s="51">
        <f t="shared" si="4"/>
        <v>25076.219461471999</v>
      </c>
      <c r="E32" s="51">
        <f t="shared" si="4"/>
        <v>8786.0603194320011</v>
      </c>
      <c r="F32" s="51">
        <f t="shared" si="4"/>
        <v>45550.46192390639</v>
      </c>
      <c r="G32" s="51">
        <f t="shared" si="4"/>
        <v>71429.783078828579</v>
      </c>
      <c r="H32" s="51">
        <f t="shared" si="4"/>
        <v>56851.899692523431</v>
      </c>
      <c r="I32" s="51">
        <f t="shared" si="4"/>
        <v>52519.229193878862</v>
      </c>
      <c r="J32" s="52">
        <f t="shared" si="5"/>
        <v>312376.84243873728</v>
      </c>
      <c r="K32" s="12"/>
      <c r="L32" s="57">
        <f>L28/28.3178</f>
        <v>16917.782480432794</v>
      </c>
    </row>
    <row r="33" spans="1:12" ht="15.75" thickBot="1" x14ac:dyDescent="0.3">
      <c r="K33" s="12"/>
    </row>
    <row r="34" spans="1:12" ht="15.75" thickBot="1" x14ac:dyDescent="0.3">
      <c r="A34" s="1"/>
      <c r="B34" s="104" t="s">
        <v>58</v>
      </c>
      <c r="C34" s="105"/>
      <c r="D34" s="105"/>
      <c r="E34" s="105"/>
      <c r="F34" s="105"/>
      <c r="G34" s="105"/>
      <c r="H34" s="105"/>
      <c r="I34" s="105"/>
      <c r="J34" s="8"/>
      <c r="K34" s="12"/>
      <c r="L34" s="31" t="s">
        <v>38</v>
      </c>
    </row>
    <row r="35" spans="1:12" ht="15.75" thickBot="1" x14ac:dyDescent="0.3">
      <c r="A35" s="2"/>
      <c r="B35" s="7" t="s">
        <v>7</v>
      </c>
      <c r="C35" s="7" t="s">
        <v>29</v>
      </c>
      <c r="D35" s="7" t="s">
        <v>30</v>
      </c>
      <c r="E35" s="7" t="s">
        <v>31</v>
      </c>
      <c r="F35" s="7" t="s">
        <v>32</v>
      </c>
      <c r="G35" s="7" t="s">
        <v>33</v>
      </c>
      <c r="H35" s="7" t="s">
        <v>34</v>
      </c>
      <c r="I35" s="7" t="s">
        <v>35</v>
      </c>
      <c r="J35" s="5" t="s">
        <v>2</v>
      </c>
      <c r="K35" s="12"/>
    </row>
    <row r="36" spans="1:12" ht="15.75" thickBot="1" x14ac:dyDescent="0.3">
      <c r="A36" s="2" t="s">
        <v>3</v>
      </c>
      <c r="B36" s="53">
        <f t="shared" ref="B36:I40" si="6">B28*B4</f>
        <v>0</v>
      </c>
      <c r="C36" s="54">
        <f t="shared" si="6"/>
        <v>0</v>
      </c>
      <c r="D36" s="54">
        <f t="shared" si="6"/>
        <v>0</v>
      </c>
      <c r="E36" s="54">
        <f t="shared" si="6"/>
        <v>0</v>
      </c>
      <c r="F36" s="54">
        <f t="shared" si="6"/>
        <v>78147.007183760637</v>
      </c>
      <c r="G36" s="54">
        <f t="shared" si="6"/>
        <v>125479.72653822793</v>
      </c>
      <c r="H36" s="54">
        <f t="shared" si="6"/>
        <v>0</v>
      </c>
      <c r="I36" s="54">
        <f t="shared" si="6"/>
        <v>0</v>
      </c>
      <c r="J36" s="55">
        <f>SUM(B36:I36)</f>
        <v>203626.73372198857</v>
      </c>
      <c r="K36" s="14"/>
      <c r="L36" s="46">
        <f>L32/L4*100</f>
        <v>55.898835223633881</v>
      </c>
    </row>
    <row r="37" spans="1:12" x14ac:dyDescent="0.25">
      <c r="A37" s="2" t="s">
        <v>4</v>
      </c>
      <c r="B37" s="47">
        <f t="shared" si="6"/>
        <v>0</v>
      </c>
      <c r="C37" s="48">
        <f t="shared" si="6"/>
        <v>0</v>
      </c>
      <c r="D37" s="48">
        <f t="shared" si="6"/>
        <v>0</v>
      </c>
      <c r="E37" s="48">
        <f t="shared" si="6"/>
        <v>0</v>
      </c>
      <c r="F37" s="48">
        <f t="shared" si="6"/>
        <v>74615.139615967259</v>
      </c>
      <c r="G37" s="48">
        <f t="shared" si="6"/>
        <v>1668801.5358814807</v>
      </c>
      <c r="H37" s="48">
        <f t="shared" si="6"/>
        <v>854431.7064694463</v>
      </c>
      <c r="I37" s="48">
        <f t="shared" si="6"/>
        <v>62829.087181340365</v>
      </c>
      <c r="J37" s="56">
        <f>SUM(B37:I37)</f>
        <v>2660677.4691482345</v>
      </c>
      <c r="K37" s="11"/>
    </row>
    <row r="38" spans="1:12" x14ac:dyDescent="0.25">
      <c r="A38" s="2" t="s">
        <v>8</v>
      </c>
      <c r="B38" s="47">
        <f t="shared" si="6"/>
        <v>0</v>
      </c>
      <c r="C38" s="48">
        <f t="shared" si="6"/>
        <v>0</v>
      </c>
      <c r="D38" s="48">
        <f t="shared" si="6"/>
        <v>0</v>
      </c>
      <c r="E38" s="48">
        <f t="shared" si="6"/>
        <v>0</v>
      </c>
      <c r="F38" s="48">
        <f t="shared" si="6"/>
        <v>0</v>
      </c>
      <c r="G38" s="48">
        <f t="shared" si="6"/>
        <v>0</v>
      </c>
      <c r="H38" s="48">
        <f t="shared" si="6"/>
        <v>0</v>
      </c>
      <c r="I38" s="48">
        <f t="shared" si="6"/>
        <v>0</v>
      </c>
      <c r="J38" s="56">
        <f>SUM(B38:I38)</f>
        <v>0</v>
      </c>
    </row>
    <row r="39" spans="1:12" x14ac:dyDescent="0.25">
      <c r="A39" s="2" t="s">
        <v>18</v>
      </c>
      <c r="B39" s="47">
        <f t="shared" si="6"/>
        <v>0</v>
      </c>
      <c r="C39" s="48">
        <f t="shared" si="6"/>
        <v>0</v>
      </c>
      <c r="D39" s="48">
        <f t="shared" si="6"/>
        <v>0</v>
      </c>
      <c r="E39" s="48">
        <f t="shared" si="6"/>
        <v>0</v>
      </c>
      <c r="F39" s="48">
        <f t="shared" si="6"/>
        <v>0</v>
      </c>
      <c r="G39" s="48">
        <f t="shared" si="6"/>
        <v>0</v>
      </c>
      <c r="H39" s="48">
        <f t="shared" si="6"/>
        <v>0</v>
      </c>
      <c r="I39" s="48">
        <f t="shared" si="6"/>
        <v>0</v>
      </c>
      <c r="J39" s="56">
        <f>SUM(B39:I39)</f>
        <v>0</v>
      </c>
    </row>
    <row r="40" spans="1:12" x14ac:dyDescent="0.25">
      <c r="A40" s="2" t="s">
        <v>25</v>
      </c>
      <c r="B40" s="47">
        <f t="shared" si="6"/>
        <v>99076.709136895981</v>
      </c>
      <c r="C40" s="48">
        <f t="shared" si="6"/>
        <v>140873.95919910562</v>
      </c>
      <c r="D40" s="48">
        <f t="shared" si="6"/>
        <v>115350.60952277119</v>
      </c>
      <c r="E40" s="48">
        <f t="shared" si="6"/>
        <v>40415.877469387204</v>
      </c>
      <c r="F40" s="48">
        <f t="shared" si="6"/>
        <v>209532.12484996938</v>
      </c>
      <c r="G40" s="48">
        <f t="shared" si="6"/>
        <v>328577.00216261146</v>
      </c>
      <c r="H40" s="48">
        <f t="shared" si="6"/>
        <v>261518.73858560776</v>
      </c>
      <c r="I40" s="48">
        <f t="shared" si="6"/>
        <v>241588.45429184276</v>
      </c>
      <c r="J40" s="56">
        <f>SUM(B40:I40)</f>
        <v>1436933.4752181913</v>
      </c>
    </row>
    <row r="41" spans="1:12" x14ac:dyDescent="0.25">
      <c r="A41" s="2" t="s">
        <v>5</v>
      </c>
      <c r="B41" s="47">
        <f>SUM(B36:B40)</f>
        <v>99076.709136895981</v>
      </c>
      <c r="C41" s="48">
        <f t="shared" ref="C41:J41" si="7">SUM(C36:C40)</f>
        <v>140873.95919910562</v>
      </c>
      <c r="D41" s="48">
        <f t="shared" si="7"/>
        <v>115350.60952277119</v>
      </c>
      <c r="E41" s="48">
        <f t="shared" si="7"/>
        <v>40415.877469387204</v>
      </c>
      <c r="F41" s="48">
        <f t="shared" si="7"/>
        <v>362294.27164969727</v>
      </c>
      <c r="G41" s="48">
        <f t="shared" si="7"/>
        <v>2122858.2645823201</v>
      </c>
      <c r="H41" s="48">
        <f t="shared" si="7"/>
        <v>1115950.445055054</v>
      </c>
      <c r="I41" s="48">
        <f t="shared" si="7"/>
        <v>304417.54147318314</v>
      </c>
      <c r="J41" s="56">
        <f t="shared" si="7"/>
        <v>4301237.6780884145</v>
      </c>
    </row>
    <row r="42" spans="1:12" ht="15.75" thickBot="1" x14ac:dyDescent="0.3">
      <c r="A42" s="4" t="s">
        <v>86</v>
      </c>
      <c r="B42" s="15">
        <f t="shared" ref="B42:J42" si="8">B41/SUM(B28:B32)</f>
        <v>4.5999999999999996</v>
      </c>
      <c r="C42" s="16">
        <f t="shared" si="8"/>
        <v>4.5999999999999996</v>
      </c>
      <c r="D42" s="16">
        <f t="shared" si="8"/>
        <v>4.5999999999999996</v>
      </c>
      <c r="E42" s="16">
        <f t="shared" si="8"/>
        <v>4.5999999999999996</v>
      </c>
      <c r="F42" s="16">
        <f t="shared" si="8"/>
        <v>6.0559228999626376</v>
      </c>
      <c r="G42" s="16">
        <f t="shared" si="8"/>
        <v>12.824192832815614</v>
      </c>
      <c r="H42" s="16">
        <f t="shared" si="8"/>
        <v>10.028824546463701</v>
      </c>
      <c r="I42" s="16">
        <f t="shared" si="8"/>
        <v>5.3960965191257682</v>
      </c>
      <c r="J42" s="18">
        <f t="shared" si="8"/>
        <v>8.9782252008228678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4" t="s">
        <v>89</v>
      </c>
      <c r="C2" s="105"/>
      <c r="D2" s="105"/>
      <c r="E2" s="105"/>
      <c r="F2" s="105"/>
      <c r="G2" s="105"/>
      <c r="H2" s="105"/>
      <c r="I2" s="105"/>
      <c r="J2" s="44"/>
      <c r="L2" s="31" t="s">
        <v>42</v>
      </c>
    </row>
    <row r="3" spans="1:12" ht="15.75" thickBot="1" x14ac:dyDescent="0.3">
      <c r="A3" s="2"/>
      <c r="B3" s="41">
        <v>2016</v>
      </c>
      <c r="C3" s="42">
        <v>2015</v>
      </c>
      <c r="D3" s="42">
        <v>2014</v>
      </c>
      <c r="E3" s="42">
        <v>2013</v>
      </c>
      <c r="F3" s="42">
        <v>2012</v>
      </c>
      <c r="G3" s="42" t="s">
        <v>62</v>
      </c>
      <c r="H3" s="42" t="s">
        <v>63</v>
      </c>
      <c r="I3" s="43" t="s">
        <v>64</v>
      </c>
      <c r="J3" s="32" t="s">
        <v>23</v>
      </c>
    </row>
    <row r="4" spans="1:12" ht="15.75" thickBot="1" x14ac:dyDescent="0.3">
      <c r="A4" s="2" t="s">
        <v>0</v>
      </c>
      <c r="B4" s="65">
        <f ca="1">SUMIF('Monitoring Well Nitrate'!$B$2:$Z$2,'Well 6 - 2017'!B$3,'Monitoring Well Nitrate'!$B3:$Y3)</f>
        <v>15.5</v>
      </c>
      <c r="C4" s="65">
        <f ca="1">SUMIF('Monitoring Well Nitrate'!$B$2:$Z$2,'Well 6 - 2017'!C$3,'Monitoring Well Nitrate'!$B3:$Y3)</f>
        <v>9.75</v>
      </c>
      <c r="D4" s="65">
        <f ca="1">SUMIF('Monitoring Well Nitrate'!$B$2:$Z$2,'Well 6 - 2017'!D$3,'Monitoring Well Nitrate'!$B3:$Y3)</f>
        <v>4</v>
      </c>
      <c r="E4" s="65">
        <f ca="1">SUMIF('Monitoring Well Nitrate'!$B$2:$Z$2,'Well 6 - 2017'!E$3,'Monitoring Well Nitrate'!$B3:$Y3)</f>
        <v>9.6999999999999993</v>
      </c>
      <c r="F4" s="65">
        <f ca="1">SUMIF('Monitoring Well Nitrate'!$B$2:$Z$2,'Well 6 - 2017'!F$3,'Monitoring Well Nitrate'!$B3:$Y3)</f>
        <v>6.6</v>
      </c>
      <c r="G4" s="66">
        <f>MAX('Monitoring Well Nitrate'!I3:M3)</f>
        <v>24</v>
      </c>
      <c r="H4" s="66">
        <f>MAX('Monitoring Well Nitrate'!N3:R3)</f>
        <v>23</v>
      </c>
      <c r="I4" s="66">
        <f>MAX('Monitoring Well Nitrate'!S3:Z3)</f>
        <v>24.7</v>
      </c>
      <c r="J4" s="82">
        <f ca="1">AVERAGE(B4:I4)</f>
        <v>14.656250000000002</v>
      </c>
      <c r="L4" s="59">
        <v>35717</v>
      </c>
    </row>
    <row r="5" spans="1:12" ht="15.75" thickBot="1" x14ac:dyDescent="0.3">
      <c r="A5" s="2" t="s">
        <v>1</v>
      </c>
      <c r="B5" s="65">
        <f ca="1">SUMIF('Monitoring Well Nitrate'!$B$2:$Z$2,'Well 6 - 2017'!B$3,'Monitoring Well Nitrate'!$B4:$Y4)</f>
        <v>22.9</v>
      </c>
      <c r="C5" s="65">
        <f ca="1">SUMIF('Monitoring Well Nitrate'!$B$2:$Z$2,'Well 6 - 2017'!C$3,'Monitoring Well Nitrate'!$B4:$Y4)</f>
        <v>16.95</v>
      </c>
      <c r="D5" s="65">
        <f ca="1">SUMIF('Monitoring Well Nitrate'!$B$2:$Z$2,'Well 6 - 2017'!D$3,'Monitoring Well Nitrate'!$B4:$Y4)</f>
        <v>11</v>
      </c>
      <c r="E5" s="65">
        <f ca="1">SUMIF('Monitoring Well Nitrate'!$B$2:$Z$2,'Well 6 - 2017'!E$3,'Monitoring Well Nitrate'!$B4:$Y4)</f>
        <v>12</v>
      </c>
      <c r="F5" s="65">
        <f ca="1">SUMIF('Monitoring Well Nitrate'!$B$2:$Z$2,'Well 6 - 2017'!F$3,'Monitoring Well Nitrate'!$B4:$Y4)</f>
        <v>9.1</v>
      </c>
      <c r="G5" s="66">
        <f>MAX('Monitoring Well Nitrate'!I4:M4)</f>
        <v>19</v>
      </c>
      <c r="H5" s="66">
        <f>MAX('Monitoring Well Nitrate'!N4:R4)</f>
        <v>16.13</v>
      </c>
      <c r="I5" s="66">
        <f>MAX('Monitoring Well Nitrate'!S4:Z4)</f>
        <v>15.2</v>
      </c>
      <c r="J5" s="82">
        <f t="shared" ref="J5:J8" ca="1" si="0">AVERAGE(B5:I5)</f>
        <v>15.284999999999998</v>
      </c>
    </row>
    <row r="6" spans="1:12" ht="15.75" thickBot="1" x14ac:dyDescent="0.3">
      <c r="A6" s="2" t="s">
        <v>6</v>
      </c>
      <c r="B6" s="65">
        <f ca="1">SUMIF('Monitoring Well Nitrate'!$B$2:$Z$2,'Well 6 - 2017'!B$3,'Monitoring Well Nitrate'!$B5:$Y5)</f>
        <v>22.9</v>
      </c>
      <c r="C6" s="65">
        <f ca="1">SUMIF('Monitoring Well Nitrate'!$B$2:$Z$2,'Well 6 - 2017'!C$3,'Monitoring Well Nitrate'!$B5:$Y5)</f>
        <v>16.95</v>
      </c>
      <c r="D6" s="65">
        <f ca="1">SUMIF('Monitoring Well Nitrate'!$B$2:$Z$2,'Well 6 - 2017'!D$3,'Monitoring Well Nitrate'!$B5:$Y5)</f>
        <v>11</v>
      </c>
      <c r="E6" s="65">
        <f ca="1">SUMIF('Monitoring Well Nitrate'!$B$2:$Z$2,'Well 6 - 2017'!E$3,'Monitoring Well Nitrate'!$B5:$Y5)</f>
        <v>12</v>
      </c>
      <c r="F6" s="65">
        <f ca="1">SUMIF('Monitoring Well Nitrate'!$B$2:$Z$2,'Well 6 - 2017'!F$3,'Monitoring Well Nitrate'!$B5:$Y5)</f>
        <v>9.1</v>
      </c>
      <c r="G6" s="66">
        <f>MAX('Monitoring Well Nitrate'!I5:M5)</f>
        <v>19</v>
      </c>
      <c r="H6" s="66">
        <f>MAX('Monitoring Well Nitrate'!N5:R5)</f>
        <v>16.13</v>
      </c>
      <c r="I6" s="66">
        <f>MAX('Monitoring Well Nitrate'!S5:Z5)</f>
        <v>15.2</v>
      </c>
      <c r="J6" s="82">
        <f t="shared" ca="1" si="0"/>
        <v>15.284999999999998</v>
      </c>
      <c r="L6" s="5" t="s">
        <v>43</v>
      </c>
    </row>
    <row r="7" spans="1:12" ht="15.75" thickBot="1" x14ac:dyDescent="0.3">
      <c r="A7" s="2" t="s">
        <v>9</v>
      </c>
      <c r="B7" s="67">
        <v>309.2</v>
      </c>
      <c r="C7" s="66">
        <v>309.2</v>
      </c>
      <c r="D7" s="66">
        <v>309.2</v>
      </c>
      <c r="E7" s="66">
        <v>309.2</v>
      </c>
      <c r="F7" s="66">
        <v>309.2</v>
      </c>
      <c r="G7" s="66">
        <v>309.2</v>
      </c>
      <c r="H7" s="66">
        <v>309.2</v>
      </c>
      <c r="I7" s="66">
        <v>309.2</v>
      </c>
      <c r="J7" s="82">
        <f t="shared" si="0"/>
        <v>309.2</v>
      </c>
    </row>
    <row r="8" spans="1:12" ht="15.75" thickBot="1" x14ac:dyDescent="0.3">
      <c r="A8" s="4" t="s">
        <v>80</v>
      </c>
      <c r="B8" s="68">
        <v>4.5999999999999996</v>
      </c>
      <c r="C8" s="69">
        <v>4.5999999999999996</v>
      </c>
      <c r="D8" s="69">
        <v>4.5999999999999996</v>
      </c>
      <c r="E8" s="69">
        <v>4.5999999999999996</v>
      </c>
      <c r="F8" s="69">
        <v>4.5999999999999996</v>
      </c>
      <c r="G8" s="69">
        <v>4.5999999999999996</v>
      </c>
      <c r="H8" s="69">
        <v>4.5999999999999996</v>
      </c>
      <c r="I8" s="69">
        <v>4.5999999999999996</v>
      </c>
      <c r="J8" s="83">
        <f t="shared" si="0"/>
        <v>4.6000000000000005</v>
      </c>
      <c r="L8" s="19">
        <f ca="1">$J$42</f>
        <v>9.4981211932822021</v>
      </c>
    </row>
    <row r="9" spans="1:12" ht="15.75" thickBot="1" x14ac:dyDescent="0.3">
      <c r="B9" s="26"/>
      <c r="C9" s="26"/>
      <c r="D9" s="26"/>
      <c r="E9" s="26"/>
      <c r="F9" s="26"/>
      <c r="G9" s="26"/>
      <c r="H9" s="26"/>
      <c r="I9" s="26"/>
      <c r="J9" s="45"/>
    </row>
    <row r="10" spans="1:12" ht="15.75" thickBot="1" x14ac:dyDescent="0.3">
      <c r="A10" s="1"/>
      <c r="B10" s="106" t="s">
        <v>21</v>
      </c>
      <c r="C10" s="107"/>
      <c r="D10" s="107"/>
      <c r="E10" s="107"/>
      <c r="F10" s="107"/>
      <c r="G10" s="107"/>
      <c r="H10" s="107"/>
      <c r="I10" s="107"/>
      <c r="J10" s="44"/>
    </row>
    <row r="11" spans="1:12" ht="15.75" thickBot="1" x14ac:dyDescent="0.3">
      <c r="A11" s="2"/>
      <c r="B11" s="41">
        <v>2016</v>
      </c>
      <c r="C11" s="42">
        <v>2015</v>
      </c>
      <c r="D11" s="42">
        <v>2014</v>
      </c>
      <c r="E11" s="42">
        <v>2013</v>
      </c>
      <c r="F11" s="42">
        <v>2012</v>
      </c>
      <c r="G11" s="42" t="s">
        <v>62</v>
      </c>
      <c r="H11" s="42" t="s">
        <v>63</v>
      </c>
      <c r="I11" s="43" t="s">
        <v>64</v>
      </c>
      <c r="J11" s="32" t="s">
        <v>23</v>
      </c>
    </row>
    <row r="12" spans="1:12" x14ac:dyDescent="0.25">
      <c r="A12" s="2" t="s">
        <v>44</v>
      </c>
      <c r="B12" s="60">
        <v>2.2666666666666664E-3</v>
      </c>
      <c r="C12" s="60">
        <v>2.1665833333333333E-3</v>
      </c>
      <c r="D12" s="60">
        <v>3.0126666666666665E-3</v>
      </c>
      <c r="E12" s="60">
        <v>2.1457500000000001E-3</v>
      </c>
      <c r="F12" s="60">
        <v>1.8123333333333333E-3</v>
      </c>
      <c r="G12" s="61">
        <v>2.3648690476190475E-3</v>
      </c>
      <c r="H12" s="61">
        <v>2.3648690476190475E-3</v>
      </c>
      <c r="I12" s="61">
        <v>2.3648690476190475E-3</v>
      </c>
      <c r="J12" s="84">
        <f>AVERAGE(B12:I12)</f>
        <v>2.3123258928571429E-3</v>
      </c>
    </row>
    <row r="13" spans="1:12" x14ac:dyDescent="0.25">
      <c r="A13" s="2" t="s">
        <v>45</v>
      </c>
      <c r="B13" s="60">
        <v>2.3714999999999999E-3</v>
      </c>
      <c r="C13" s="60">
        <v>2.2768333333333334E-3</v>
      </c>
      <c r="D13" s="60">
        <v>3.1245833333333334E-3</v>
      </c>
      <c r="E13" s="60">
        <v>2.2004166666666669E-3</v>
      </c>
      <c r="F13" s="60">
        <v>1.8756666666666668E-3</v>
      </c>
      <c r="G13" s="61">
        <v>2.4462857142857142E-3</v>
      </c>
      <c r="H13" s="61">
        <v>2.4462857142857142E-3</v>
      </c>
      <c r="I13" s="61">
        <v>2.4462857142857142E-3</v>
      </c>
      <c r="J13" s="33">
        <f t="shared" ref="J13:J16" si="1">AVERAGE(B13:I13)</f>
        <v>2.3984821428571427E-3</v>
      </c>
    </row>
    <row r="14" spans="1:12" x14ac:dyDescent="0.25">
      <c r="A14" s="2" t="s">
        <v>46</v>
      </c>
      <c r="B14" s="60">
        <v>2.4052499999999998E-3</v>
      </c>
      <c r="C14" s="60">
        <v>2.3395833333333333E-3</v>
      </c>
      <c r="D14" s="60">
        <v>3.1764166666666664E-3</v>
      </c>
      <c r="E14" s="60">
        <v>2.2559166666666669E-3</v>
      </c>
      <c r="F14" s="60">
        <v>1.9460833333333333E-3</v>
      </c>
      <c r="G14" s="61">
        <v>2.5032738095238094E-3</v>
      </c>
      <c r="H14" s="61">
        <v>2.5032738095238094E-3</v>
      </c>
      <c r="I14" s="61">
        <v>2.5032738095238094E-3</v>
      </c>
      <c r="J14" s="33">
        <f t="shared" si="1"/>
        <v>2.4541339285714284E-3</v>
      </c>
    </row>
    <row r="15" spans="1:12" x14ac:dyDescent="0.25">
      <c r="A15" s="2" t="s">
        <v>47</v>
      </c>
      <c r="B15" s="62">
        <v>1.6607499999999999E-3</v>
      </c>
      <c r="C15" s="61">
        <v>1.5110833333333332E-3</v>
      </c>
      <c r="D15" s="61">
        <v>2.3456666666666665E-3</v>
      </c>
      <c r="E15" s="61">
        <v>1.8337500000000001E-3</v>
      </c>
      <c r="F15" s="61">
        <v>1.346E-3</v>
      </c>
      <c r="G15" s="61">
        <v>1.8495238095238096E-3</v>
      </c>
      <c r="H15" s="61">
        <v>1.8495238095238096E-3</v>
      </c>
      <c r="I15" s="61">
        <v>1.8495238095238096E-3</v>
      </c>
      <c r="J15" s="33">
        <f t="shared" si="1"/>
        <v>1.7807276785714286E-3</v>
      </c>
    </row>
    <row r="16" spans="1:12" ht="15.75" thickBot="1" x14ac:dyDescent="0.3">
      <c r="A16" s="4" t="s">
        <v>83</v>
      </c>
      <c r="B16" s="63">
        <v>2.1775000000000002E-3</v>
      </c>
      <c r="C16" s="64">
        <v>2.1137499999999997E-3</v>
      </c>
      <c r="D16" s="64">
        <v>2.7775E-3</v>
      </c>
      <c r="E16" s="64">
        <v>1.9675000000000001E-3</v>
      </c>
      <c r="F16" s="64">
        <v>1.5875000000000002E-3</v>
      </c>
      <c r="G16" s="64">
        <v>2.194404761904762E-3</v>
      </c>
      <c r="H16" s="64">
        <v>2.194404761904762E-3</v>
      </c>
      <c r="I16" s="64">
        <v>2.194404761904762E-3</v>
      </c>
      <c r="J16" s="40">
        <f t="shared" si="1"/>
        <v>2.1508705357142859E-3</v>
      </c>
    </row>
    <row r="17" spans="1:13" ht="15.75" thickBot="1" x14ac:dyDescent="0.3">
      <c r="L17" s="45"/>
      <c r="M17" s="45"/>
    </row>
    <row r="18" spans="1:13" ht="18" thickBot="1" x14ac:dyDescent="0.3">
      <c r="A18" s="1"/>
      <c r="B18" s="104" t="s">
        <v>57</v>
      </c>
      <c r="C18" s="105"/>
      <c r="D18" s="105"/>
      <c r="E18" s="105"/>
      <c r="F18" s="105"/>
      <c r="G18" s="105"/>
      <c r="H18" s="105"/>
      <c r="I18" s="105"/>
      <c r="J18" s="8"/>
      <c r="L18" s="31" t="s">
        <v>41</v>
      </c>
      <c r="M18" s="45"/>
    </row>
    <row r="19" spans="1:13" ht="15.75" thickBot="1" x14ac:dyDescent="0.3">
      <c r="A19" s="2"/>
      <c r="B19" s="41">
        <v>2016</v>
      </c>
      <c r="C19" s="42">
        <v>2015</v>
      </c>
      <c r="D19" s="42">
        <v>2014</v>
      </c>
      <c r="E19" s="42">
        <v>2013</v>
      </c>
      <c r="F19" s="42">
        <v>2012</v>
      </c>
      <c r="G19" s="42" t="s">
        <v>62</v>
      </c>
      <c r="H19" s="42" t="s">
        <v>63</v>
      </c>
      <c r="I19" s="43" t="s">
        <v>64</v>
      </c>
      <c r="J19" s="5" t="s">
        <v>2</v>
      </c>
      <c r="L19" s="45"/>
      <c r="M19" s="45"/>
    </row>
    <row r="20" spans="1:13" ht="17.25" x14ac:dyDescent="0.25">
      <c r="A20" s="2" t="s">
        <v>48</v>
      </c>
      <c r="B20" s="78">
        <v>0</v>
      </c>
      <c r="C20" s="79">
        <v>0</v>
      </c>
      <c r="D20" s="79">
        <v>0</v>
      </c>
      <c r="E20" s="79">
        <v>9464.6503905999998</v>
      </c>
      <c r="F20" s="79">
        <v>315365</v>
      </c>
      <c r="G20" s="79">
        <v>0</v>
      </c>
      <c r="H20" s="79">
        <v>0</v>
      </c>
      <c r="I20" s="79">
        <v>0</v>
      </c>
      <c r="J20" s="49">
        <f>SUM(B20:I20)</f>
        <v>324829.65039059997</v>
      </c>
      <c r="L20" s="58">
        <f>SUM(J20:J24)</f>
        <v>7750611.5864257999</v>
      </c>
      <c r="M20" s="17"/>
    </row>
    <row r="21" spans="1:13" ht="17.25" x14ac:dyDescent="0.25">
      <c r="A21" s="2" t="s">
        <v>49</v>
      </c>
      <c r="B21" s="78">
        <v>0</v>
      </c>
      <c r="C21" s="79">
        <v>0</v>
      </c>
      <c r="D21" s="79">
        <v>0</v>
      </c>
      <c r="E21" s="79">
        <v>0</v>
      </c>
      <c r="F21" s="79">
        <v>110693</v>
      </c>
      <c r="G21" s="79">
        <v>1607950</v>
      </c>
      <c r="H21" s="79">
        <v>750199.296875</v>
      </c>
      <c r="I21" s="79">
        <v>181112.5996094</v>
      </c>
      <c r="J21" s="49">
        <f t="shared" ref="J21:J24" si="2">SUM(B21:I21)</f>
        <v>2649954.8964844001</v>
      </c>
    </row>
    <row r="22" spans="1:13" ht="17.25" x14ac:dyDescent="0.25">
      <c r="A22" s="2" t="s">
        <v>84</v>
      </c>
      <c r="B22" s="78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49">
        <f t="shared" si="2"/>
        <v>0</v>
      </c>
    </row>
    <row r="23" spans="1:13" ht="17.25" x14ac:dyDescent="0.25">
      <c r="A23" s="2" t="s">
        <v>85</v>
      </c>
      <c r="B23" s="78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49">
        <f t="shared" si="2"/>
        <v>0</v>
      </c>
    </row>
    <row r="24" spans="1:13" ht="18" thickBot="1" x14ac:dyDescent="0.3">
      <c r="A24" s="4" t="s">
        <v>50</v>
      </c>
      <c r="B24" s="80">
        <v>609998</v>
      </c>
      <c r="C24" s="81">
        <v>511079</v>
      </c>
      <c r="D24" s="81">
        <v>519698</v>
      </c>
      <c r="E24" s="81">
        <v>328604</v>
      </c>
      <c r="F24" s="81">
        <v>626255.59960940003</v>
      </c>
      <c r="G24" s="81">
        <v>1325336</v>
      </c>
      <c r="H24" s="81">
        <v>484302</v>
      </c>
      <c r="I24" s="81">
        <v>370554.43994140002</v>
      </c>
      <c r="J24" s="52">
        <f t="shared" si="2"/>
        <v>4775827.0395507999</v>
      </c>
    </row>
    <row r="25" spans="1:13" ht="15.75" thickBot="1" x14ac:dyDescent="0.3"/>
    <row r="26" spans="1:13" ht="15.75" thickBot="1" x14ac:dyDescent="0.3">
      <c r="A26" s="1"/>
      <c r="B26" s="106" t="s">
        <v>36</v>
      </c>
      <c r="C26" s="107"/>
      <c r="D26" s="107"/>
      <c r="E26" s="107"/>
      <c r="F26" s="107"/>
      <c r="G26" s="107"/>
      <c r="H26" s="107"/>
      <c r="I26" s="107"/>
      <c r="J26" s="8"/>
      <c r="L26" s="31" t="s">
        <v>40</v>
      </c>
      <c r="M26" s="45"/>
    </row>
    <row r="27" spans="1:13" ht="15.75" thickBot="1" x14ac:dyDescent="0.3">
      <c r="A27" s="2"/>
      <c r="B27" s="7" t="s">
        <v>7</v>
      </c>
      <c r="C27" s="7" t="s">
        <v>29</v>
      </c>
      <c r="D27" s="7" t="s">
        <v>30</v>
      </c>
      <c r="E27" s="7" t="s">
        <v>31</v>
      </c>
      <c r="F27" s="7" t="s">
        <v>32</v>
      </c>
      <c r="G27" s="7" t="s">
        <v>33</v>
      </c>
      <c r="H27" s="7" t="s">
        <v>34</v>
      </c>
      <c r="I27" s="7" t="s">
        <v>35</v>
      </c>
      <c r="J27" s="5" t="s">
        <v>2</v>
      </c>
      <c r="L27" s="45"/>
      <c r="M27" s="45"/>
    </row>
    <row r="28" spans="1:13" ht="15.75" thickBot="1" x14ac:dyDescent="0.3">
      <c r="A28" s="2" t="s">
        <v>51</v>
      </c>
      <c r="B28" s="47">
        <f>B12*B20*28.3168</f>
        <v>0</v>
      </c>
      <c r="C28" s="48">
        <f t="shared" ref="C28:I28" si="3">C12*C20*28.3168</f>
        <v>0</v>
      </c>
      <c r="D28" s="48">
        <f t="shared" si="3"/>
        <v>0</v>
      </c>
      <c r="E28" s="48">
        <f t="shared" si="3"/>
        <v>575.07947958639818</v>
      </c>
      <c r="F28" s="48">
        <f t="shared" si="3"/>
        <v>16184.367978394668</v>
      </c>
      <c r="G28" s="48">
        <f t="shared" si="3"/>
        <v>0</v>
      </c>
      <c r="H28" s="48">
        <f t="shared" si="3"/>
        <v>0</v>
      </c>
      <c r="I28" s="48">
        <f t="shared" si="3"/>
        <v>0</v>
      </c>
      <c r="J28" s="49">
        <f>SUM(B28:I28)</f>
        <v>16759.447457981067</v>
      </c>
      <c r="L28" s="57">
        <f>SUM(J28:J32)</f>
        <v>489546.4289994603</v>
      </c>
      <c r="M28" s="17"/>
    </row>
    <row r="29" spans="1:13" ht="15.75" thickBot="1" x14ac:dyDescent="0.3">
      <c r="A29" s="2" t="s">
        <v>52</v>
      </c>
      <c r="B29" s="47">
        <f t="shared" ref="B29:I32" si="4">B13*B21*28.3168</f>
        <v>0</v>
      </c>
      <c r="C29" s="48">
        <f t="shared" si="4"/>
        <v>0</v>
      </c>
      <c r="D29" s="48">
        <f t="shared" si="4"/>
        <v>0</v>
      </c>
      <c r="E29" s="48">
        <f t="shared" si="4"/>
        <v>0</v>
      </c>
      <c r="F29" s="48">
        <f t="shared" si="4"/>
        <v>5879.2237896949337</v>
      </c>
      <c r="G29" s="48">
        <f t="shared" si="4"/>
        <v>111384.27762020571</v>
      </c>
      <c r="H29" s="48">
        <f t="shared" si="4"/>
        <v>51967.042976217002</v>
      </c>
      <c r="I29" s="48">
        <f t="shared" si="4"/>
        <v>12545.847865549656</v>
      </c>
      <c r="J29" s="49">
        <f t="shared" ref="J29:J32" si="5">SUM(B29:I29)</f>
        <v>181776.3922516673</v>
      </c>
      <c r="L29" s="45"/>
    </row>
    <row r="30" spans="1:13" ht="18" thickBot="1" x14ac:dyDescent="0.3">
      <c r="A30" s="2" t="s">
        <v>53</v>
      </c>
      <c r="B30" s="47">
        <f t="shared" si="4"/>
        <v>0</v>
      </c>
      <c r="C30" s="48">
        <f t="shared" si="4"/>
        <v>0</v>
      </c>
      <c r="D30" s="48">
        <f t="shared" si="4"/>
        <v>0</v>
      </c>
      <c r="E30" s="48">
        <f t="shared" si="4"/>
        <v>0</v>
      </c>
      <c r="F30" s="48">
        <f t="shared" si="4"/>
        <v>0</v>
      </c>
      <c r="G30" s="48">
        <f t="shared" si="4"/>
        <v>0</v>
      </c>
      <c r="H30" s="48">
        <f t="shared" si="4"/>
        <v>0</v>
      </c>
      <c r="I30" s="48">
        <f t="shared" si="4"/>
        <v>0</v>
      </c>
      <c r="J30" s="49">
        <f t="shared" si="5"/>
        <v>0</v>
      </c>
      <c r="L30" s="31" t="s">
        <v>39</v>
      </c>
    </row>
    <row r="31" spans="1:13" ht="15.75" thickBot="1" x14ac:dyDescent="0.3">
      <c r="A31" s="2" t="s">
        <v>54</v>
      </c>
      <c r="B31" s="47">
        <f t="shared" si="4"/>
        <v>0</v>
      </c>
      <c r="C31" s="48">
        <f t="shared" si="4"/>
        <v>0</v>
      </c>
      <c r="D31" s="48">
        <f t="shared" si="4"/>
        <v>0</v>
      </c>
      <c r="E31" s="48">
        <f t="shared" si="4"/>
        <v>0</v>
      </c>
      <c r="F31" s="48">
        <f t="shared" si="4"/>
        <v>0</v>
      </c>
      <c r="G31" s="48">
        <f t="shared" si="4"/>
        <v>0</v>
      </c>
      <c r="H31" s="48">
        <f t="shared" si="4"/>
        <v>0</v>
      </c>
      <c r="I31" s="48">
        <f t="shared" si="4"/>
        <v>0</v>
      </c>
      <c r="J31" s="49">
        <f t="shared" si="5"/>
        <v>0</v>
      </c>
      <c r="L31" s="45"/>
    </row>
    <row r="32" spans="1:13" ht="15.75" thickBot="1" x14ac:dyDescent="0.3">
      <c r="A32" s="4" t="s">
        <v>37</v>
      </c>
      <c r="B32" s="50">
        <f t="shared" si="4"/>
        <v>37612.374200336002</v>
      </c>
      <c r="C32" s="51">
        <f t="shared" si="4"/>
        <v>30590.447512243994</v>
      </c>
      <c r="D32" s="51">
        <f t="shared" si="4"/>
        <v>40874.201966576002</v>
      </c>
      <c r="E32" s="51">
        <f t="shared" si="4"/>
        <v>18307.614547616002</v>
      </c>
      <c r="F32" s="51">
        <f t="shared" si="4"/>
        <v>28152.017868793395</v>
      </c>
      <c r="G32" s="51">
        <f t="shared" si="4"/>
        <v>82354.418552499817</v>
      </c>
      <c r="H32" s="51">
        <f t="shared" si="4"/>
        <v>30093.809882032001</v>
      </c>
      <c r="I32" s="51">
        <f t="shared" si="4"/>
        <v>23025.704759714677</v>
      </c>
      <c r="J32" s="52">
        <f t="shared" si="5"/>
        <v>291010.58928981191</v>
      </c>
      <c r="K32" s="12"/>
      <c r="L32" s="57">
        <f>L28/28.3178</f>
        <v>17287.586924106403</v>
      </c>
    </row>
    <row r="33" spans="1:12" ht="15.75" thickBot="1" x14ac:dyDescent="0.3">
      <c r="K33" s="12"/>
    </row>
    <row r="34" spans="1:12" ht="15.75" thickBot="1" x14ac:dyDescent="0.3">
      <c r="A34" s="1"/>
      <c r="B34" s="104" t="s">
        <v>58</v>
      </c>
      <c r="C34" s="105"/>
      <c r="D34" s="105"/>
      <c r="E34" s="105"/>
      <c r="F34" s="105"/>
      <c r="G34" s="105"/>
      <c r="H34" s="105"/>
      <c r="I34" s="105"/>
      <c r="J34" s="8"/>
      <c r="K34" s="12"/>
      <c r="L34" s="31" t="s">
        <v>38</v>
      </c>
    </row>
    <row r="35" spans="1:12" ht="15.75" thickBot="1" x14ac:dyDescent="0.3">
      <c r="A35" s="2"/>
      <c r="B35" s="7" t="s">
        <v>7</v>
      </c>
      <c r="C35" s="7" t="s">
        <v>29</v>
      </c>
      <c r="D35" s="7" t="s">
        <v>30</v>
      </c>
      <c r="E35" s="7" t="s">
        <v>31</v>
      </c>
      <c r="F35" s="7" t="s">
        <v>32</v>
      </c>
      <c r="G35" s="7" t="s">
        <v>33</v>
      </c>
      <c r="H35" s="7" t="s">
        <v>34</v>
      </c>
      <c r="I35" s="7" t="s">
        <v>35</v>
      </c>
      <c r="J35" s="5" t="s">
        <v>2</v>
      </c>
      <c r="K35" s="12"/>
    </row>
    <row r="36" spans="1:12" ht="15.75" thickBot="1" x14ac:dyDescent="0.3">
      <c r="A36" s="2" t="s">
        <v>3</v>
      </c>
      <c r="B36" s="53">
        <f t="shared" ref="B36:I40" ca="1" si="6">B28*B4</f>
        <v>0</v>
      </c>
      <c r="C36" s="54">
        <f t="shared" ca="1" si="6"/>
        <v>0</v>
      </c>
      <c r="D36" s="54">
        <f t="shared" ca="1" si="6"/>
        <v>0</v>
      </c>
      <c r="E36" s="54">
        <f t="shared" ca="1" si="6"/>
        <v>5578.2709519880618</v>
      </c>
      <c r="F36" s="54">
        <f t="shared" ca="1" si="6"/>
        <v>106816.82865740481</v>
      </c>
      <c r="G36" s="54">
        <f t="shared" si="6"/>
        <v>0</v>
      </c>
      <c r="H36" s="54">
        <f t="shared" si="6"/>
        <v>0</v>
      </c>
      <c r="I36" s="54">
        <f t="shared" si="6"/>
        <v>0</v>
      </c>
      <c r="J36" s="55">
        <f ca="1">SUM(B36:I36)</f>
        <v>112395.09960939287</v>
      </c>
      <c r="K36" s="14"/>
      <c r="L36" s="46">
        <f>L32/L4*100</f>
        <v>48.401564868567917</v>
      </c>
    </row>
    <row r="37" spans="1:12" x14ac:dyDescent="0.25">
      <c r="A37" s="2" t="s">
        <v>4</v>
      </c>
      <c r="B37" s="47">
        <f t="shared" ca="1" si="6"/>
        <v>0</v>
      </c>
      <c r="C37" s="48">
        <f t="shared" ca="1" si="6"/>
        <v>0</v>
      </c>
      <c r="D37" s="48">
        <f t="shared" ca="1" si="6"/>
        <v>0</v>
      </c>
      <c r="E37" s="48">
        <f t="shared" ca="1" si="6"/>
        <v>0</v>
      </c>
      <c r="F37" s="48">
        <f t="shared" ca="1" si="6"/>
        <v>53500.936486223894</v>
      </c>
      <c r="G37" s="48">
        <f t="shared" si="6"/>
        <v>2116301.2747839084</v>
      </c>
      <c r="H37" s="48">
        <f t="shared" si="6"/>
        <v>838228.4032063802</v>
      </c>
      <c r="I37" s="48">
        <f t="shared" si="6"/>
        <v>190696.88755635478</v>
      </c>
      <c r="J37" s="56">
        <f ca="1">SUM(B37:I37)</f>
        <v>3198727.5020328672</v>
      </c>
      <c r="K37" s="11"/>
    </row>
    <row r="38" spans="1:12" x14ac:dyDescent="0.25">
      <c r="A38" s="2" t="s">
        <v>8</v>
      </c>
      <c r="B38" s="47">
        <f t="shared" ca="1" si="6"/>
        <v>0</v>
      </c>
      <c r="C38" s="48">
        <f t="shared" ca="1" si="6"/>
        <v>0</v>
      </c>
      <c r="D38" s="48">
        <f t="shared" ca="1" si="6"/>
        <v>0</v>
      </c>
      <c r="E38" s="48">
        <f t="shared" ca="1" si="6"/>
        <v>0</v>
      </c>
      <c r="F38" s="48">
        <f t="shared" ca="1" si="6"/>
        <v>0</v>
      </c>
      <c r="G38" s="48">
        <f t="shared" si="6"/>
        <v>0</v>
      </c>
      <c r="H38" s="48">
        <f t="shared" si="6"/>
        <v>0</v>
      </c>
      <c r="I38" s="48">
        <f t="shared" si="6"/>
        <v>0</v>
      </c>
      <c r="J38" s="56">
        <f ca="1">SUM(B38:I38)</f>
        <v>0</v>
      </c>
    </row>
    <row r="39" spans="1:12" x14ac:dyDescent="0.25">
      <c r="A39" s="2" t="s">
        <v>18</v>
      </c>
      <c r="B39" s="47">
        <f t="shared" si="6"/>
        <v>0</v>
      </c>
      <c r="C39" s="48">
        <f t="shared" si="6"/>
        <v>0</v>
      </c>
      <c r="D39" s="48">
        <f t="shared" si="6"/>
        <v>0</v>
      </c>
      <c r="E39" s="48">
        <f t="shared" si="6"/>
        <v>0</v>
      </c>
      <c r="F39" s="48">
        <f t="shared" si="6"/>
        <v>0</v>
      </c>
      <c r="G39" s="48">
        <f t="shared" si="6"/>
        <v>0</v>
      </c>
      <c r="H39" s="48">
        <f t="shared" si="6"/>
        <v>0</v>
      </c>
      <c r="I39" s="48">
        <f t="shared" si="6"/>
        <v>0</v>
      </c>
      <c r="J39" s="56">
        <f>SUM(B39:I39)</f>
        <v>0</v>
      </c>
    </row>
    <row r="40" spans="1:12" x14ac:dyDescent="0.25">
      <c r="A40" s="2" t="s">
        <v>25</v>
      </c>
      <c r="B40" s="47">
        <f t="shared" si="6"/>
        <v>173016.92132154558</v>
      </c>
      <c r="C40" s="48">
        <f t="shared" si="6"/>
        <v>140716.05855632236</v>
      </c>
      <c r="D40" s="48">
        <f t="shared" si="6"/>
        <v>188021.32904624959</v>
      </c>
      <c r="E40" s="48">
        <f t="shared" si="6"/>
        <v>84215.026919033597</v>
      </c>
      <c r="F40" s="48">
        <f t="shared" si="6"/>
        <v>129499.28219644961</v>
      </c>
      <c r="G40" s="48">
        <f t="shared" si="6"/>
        <v>378830.32534149912</v>
      </c>
      <c r="H40" s="48">
        <f t="shared" si="6"/>
        <v>138431.52545734719</v>
      </c>
      <c r="I40" s="48">
        <f t="shared" si="6"/>
        <v>105918.24189468751</v>
      </c>
      <c r="J40" s="56">
        <f>SUM(B40:I40)</f>
        <v>1338648.7107331348</v>
      </c>
    </row>
    <row r="41" spans="1:12" x14ac:dyDescent="0.25">
      <c r="A41" s="2" t="s">
        <v>5</v>
      </c>
      <c r="B41" s="47">
        <f ca="1">SUM(B36:B40)</f>
        <v>173016.92132154558</v>
      </c>
      <c r="C41" s="48">
        <f t="shared" ref="C41:J41" ca="1" si="7">SUM(C36:C40)</f>
        <v>140716.05855632236</v>
      </c>
      <c r="D41" s="48">
        <f t="shared" ca="1" si="7"/>
        <v>188021.32904624959</v>
      </c>
      <c r="E41" s="48">
        <f t="shared" ca="1" si="7"/>
        <v>89793.297871021656</v>
      </c>
      <c r="F41" s="48">
        <f t="shared" ca="1" si="7"/>
        <v>289817.04734007828</v>
      </c>
      <c r="G41" s="48">
        <f t="shared" si="7"/>
        <v>2495131.6001254073</v>
      </c>
      <c r="H41" s="48">
        <f t="shared" si="7"/>
        <v>976659.92866372736</v>
      </c>
      <c r="I41" s="48">
        <f t="shared" si="7"/>
        <v>296615.12945104227</v>
      </c>
      <c r="J41" s="56">
        <f t="shared" ca="1" si="7"/>
        <v>4649771.3123753946</v>
      </c>
    </row>
    <row r="42" spans="1:12" ht="15.75" thickBot="1" x14ac:dyDescent="0.3">
      <c r="A42" s="4" t="s">
        <v>86</v>
      </c>
      <c r="B42" s="15">
        <f t="shared" ref="B42:J42" ca="1" si="8">B41/SUM(B28:B32)</f>
        <v>4.5999999999999996</v>
      </c>
      <c r="C42" s="16">
        <f t="shared" ca="1" si="8"/>
        <v>4.5999999999999996</v>
      </c>
      <c r="D42" s="16">
        <f t="shared" ca="1" si="8"/>
        <v>4.5999999999999996</v>
      </c>
      <c r="E42" s="16">
        <f t="shared" ca="1" si="8"/>
        <v>4.7553223995297209</v>
      </c>
      <c r="F42" s="16">
        <f t="shared" ca="1" si="8"/>
        <v>5.771453327676217</v>
      </c>
      <c r="G42" s="16">
        <f t="shared" si="8"/>
        <v>12.878849963463978</v>
      </c>
      <c r="H42" s="16">
        <f t="shared" si="8"/>
        <v>11.901654621489234</v>
      </c>
      <c r="I42" s="16">
        <f t="shared" si="8"/>
        <v>8.3385488560421841</v>
      </c>
      <c r="J42" s="18">
        <f t="shared" ca="1" si="8"/>
        <v>9.4981211932822021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4" t="s">
        <v>89</v>
      </c>
      <c r="C2" s="105"/>
      <c r="D2" s="105"/>
      <c r="E2" s="105"/>
      <c r="F2" s="105"/>
      <c r="G2" s="105"/>
      <c r="H2" s="105"/>
      <c r="I2" s="105"/>
      <c r="J2" s="44"/>
      <c r="L2" s="31" t="s">
        <v>42</v>
      </c>
    </row>
    <row r="3" spans="1:12" ht="15.75" thickBot="1" x14ac:dyDescent="0.3">
      <c r="A3" s="2"/>
      <c r="B3" s="41">
        <v>2015</v>
      </c>
      <c r="C3" s="42">
        <v>2014</v>
      </c>
      <c r="D3" s="42">
        <v>2013</v>
      </c>
      <c r="E3" s="42">
        <v>2012</v>
      </c>
      <c r="F3" s="42">
        <v>2011</v>
      </c>
      <c r="G3" s="42" t="s">
        <v>65</v>
      </c>
      <c r="H3" s="42" t="s">
        <v>66</v>
      </c>
      <c r="I3" s="43" t="s">
        <v>67</v>
      </c>
      <c r="J3" s="32" t="s">
        <v>23</v>
      </c>
    </row>
    <row r="4" spans="1:12" ht="15.75" thickBot="1" x14ac:dyDescent="0.3">
      <c r="A4" s="2" t="s">
        <v>0</v>
      </c>
      <c r="B4" s="65">
        <f ca="1">SUMIF('Monitoring Well Nitrate'!$B$2:$Z$2,'Well 6 - 2016'!B$3,'Monitoring Well Nitrate'!$B3:$Y3)</f>
        <v>9.75</v>
      </c>
      <c r="C4" s="65">
        <f ca="1">SUMIF('Monitoring Well Nitrate'!$B$2:$Z$2,'Well 6 - 2016'!C$3,'Monitoring Well Nitrate'!$B3:$Y3)</f>
        <v>4</v>
      </c>
      <c r="D4" s="65">
        <f ca="1">SUMIF('Monitoring Well Nitrate'!$B$2:$Z$2,'Well 6 - 2016'!D$3,'Monitoring Well Nitrate'!$B3:$Y3)</f>
        <v>9.6999999999999993</v>
      </c>
      <c r="E4" s="65">
        <f ca="1">SUMIF('Monitoring Well Nitrate'!$B$2:$Z$2,'Well 6 - 2016'!E$3,'Monitoring Well Nitrate'!$B3:$Y3)</f>
        <v>6.6</v>
      </c>
      <c r="F4" s="65">
        <f ca="1">SUMIF('Monitoring Well Nitrate'!$B$2:$Z$2,'Well 6 - 2016'!F$3,'Monitoring Well Nitrate'!$B3:$Y3)</f>
        <v>11.5</v>
      </c>
      <c r="G4" s="66">
        <f>MAX('Monitoring Well Nitrate'!J3:N3)</f>
        <v>24</v>
      </c>
      <c r="H4" s="66">
        <f>MAX('Monitoring Well Nitrate'!O3:S3)</f>
        <v>19.55</v>
      </c>
      <c r="I4" s="66">
        <f>MAX('Monitoring Well Nitrate'!T3:Z3)</f>
        <v>24.7</v>
      </c>
      <c r="J4" s="82">
        <f ca="1">AVERAGE(B4:I4)</f>
        <v>13.725</v>
      </c>
      <c r="L4" s="59">
        <v>31578</v>
      </c>
    </row>
    <row r="5" spans="1:12" ht="15.75" thickBot="1" x14ac:dyDescent="0.3">
      <c r="A5" s="2" t="s">
        <v>1</v>
      </c>
      <c r="B5" s="65">
        <f ca="1">SUMIF('Monitoring Well Nitrate'!$B$2:$Z$2,'Well 6 - 2016'!B$3,'Monitoring Well Nitrate'!$B4:$Y4)</f>
        <v>16.95</v>
      </c>
      <c r="C5" s="65">
        <f ca="1">SUMIF('Monitoring Well Nitrate'!$B$2:$Z$2,'Well 6 - 2016'!C$3,'Monitoring Well Nitrate'!$B4:$Y4)</f>
        <v>11</v>
      </c>
      <c r="D5" s="65">
        <f ca="1">SUMIF('Monitoring Well Nitrate'!$B$2:$Z$2,'Well 6 - 2016'!D$3,'Monitoring Well Nitrate'!$B4:$Y4)</f>
        <v>12</v>
      </c>
      <c r="E5" s="65">
        <f ca="1">SUMIF('Monitoring Well Nitrate'!$B$2:$Z$2,'Well 6 - 2016'!E$3,'Monitoring Well Nitrate'!$B4:$Y4)</f>
        <v>9.1</v>
      </c>
      <c r="F5" s="65">
        <f ca="1">SUMIF('Monitoring Well Nitrate'!$B$2:$Z$2,'Well 6 - 2016'!F$3,'Monitoring Well Nitrate'!$B4:$Y4)</f>
        <v>12.3</v>
      </c>
      <c r="G5" s="66">
        <f>MAX('Monitoring Well Nitrate'!J4:N4)</f>
        <v>19</v>
      </c>
      <c r="H5" s="66">
        <f>MAX('Monitoring Well Nitrate'!O4:S4)</f>
        <v>16.13</v>
      </c>
      <c r="I5" s="66">
        <f>MAX('Monitoring Well Nitrate'!T4:Z4)</f>
        <v>15.2</v>
      </c>
      <c r="J5" s="82">
        <f t="shared" ref="J5:J8" ca="1" si="0">AVERAGE(B5:I5)</f>
        <v>13.96</v>
      </c>
    </row>
    <row r="6" spans="1:12" ht="15.75" thickBot="1" x14ac:dyDescent="0.3">
      <c r="A6" s="2" t="s">
        <v>6</v>
      </c>
      <c r="B6" s="65">
        <f ca="1">SUMIF('Monitoring Well Nitrate'!$B$2:$Z$2,'Well 6 - 2016'!B$3,'Monitoring Well Nitrate'!$B5:$Y5)</f>
        <v>16.95</v>
      </c>
      <c r="C6" s="65">
        <f ca="1">SUMIF('Monitoring Well Nitrate'!$B$2:$Z$2,'Well 6 - 2016'!C$3,'Monitoring Well Nitrate'!$B5:$Y5)</f>
        <v>11</v>
      </c>
      <c r="D6" s="65">
        <f ca="1">SUMIF('Monitoring Well Nitrate'!$B$2:$Z$2,'Well 6 - 2016'!D$3,'Monitoring Well Nitrate'!$B5:$Y5)</f>
        <v>12</v>
      </c>
      <c r="E6" s="65">
        <f ca="1">SUMIF('Monitoring Well Nitrate'!$B$2:$Z$2,'Well 6 - 2016'!E$3,'Monitoring Well Nitrate'!$B5:$Y5)</f>
        <v>9.1</v>
      </c>
      <c r="F6" s="65">
        <f ca="1">SUMIF('Monitoring Well Nitrate'!$B$2:$Z$2,'Well 6 - 2016'!F$3,'Monitoring Well Nitrate'!$B5:$Y5)</f>
        <v>12.3</v>
      </c>
      <c r="G6" s="66">
        <f>MAX('Monitoring Well Nitrate'!J5:N5)</f>
        <v>19</v>
      </c>
      <c r="H6" s="66">
        <f>MAX('Monitoring Well Nitrate'!O5:S5)</f>
        <v>16.13</v>
      </c>
      <c r="I6" s="66">
        <f>MAX('Monitoring Well Nitrate'!T5:Z5)</f>
        <v>15.2</v>
      </c>
      <c r="J6" s="82">
        <f t="shared" ca="1" si="0"/>
        <v>13.96</v>
      </c>
      <c r="L6" s="5" t="s">
        <v>43</v>
      </c>
    </row>
    <row r="7" spans="1:12" ht="15.75" thickBot="1" x14ac:dyDescent="0.3">
      <c r="A7" s="2" t="s">
        <v>9</v>
      </c>
      <c r="B7" s="67">
        <v>309.2</v>
      </c>
      <c r="C7" s="66">
        <v>309.2</v>
      </c>
      <c r="D7" s="66">
        <v>309.2</v>
      </c>
      <c r="E7" s="66">
        <v>309.2</v>
      </c>
      <c r="F7" s="66">
        <v>309.2</v>
      </c>
      <c r="G7" s="66">
        <v>309.2</v>
      </c>
      <c r="H7" s="66">
        <v>309.2</v>
      </c>
      <c r="I7" s="66">
        <v>309.2</v>
      </c>
      <c r="J7" s="82">
        <f t="shared" si="0"/>
        <v>309.2</v>
      </c>
    </row>
    <row r="8" spans="1:12" ht="15.75" thickBot="1" x14ac:dyDescent="0.3">
      <c r="A8" s="4" t="s">
        <v>80</v>
      </c>
      <c r="B8" s="68">
        <v>4.5999999999999996</v>
      </c>
      <c r="C8" s="69">
        <v>4.5999999999999996</v>
      </c>
      <c r="D8" s="69">
        <v>4.5999999999999996</v>
      </c>
      <c r="E8" s="69">
        <v>4.5999999999999996</v>
      </c>
      <c r="F8" s="69">
        <v>4.5999999999999996</v>
      </c>
      <c r="G8" s="69">
        <v>4.5999999999999996</v>
      </c>
      <c r="H8" s="69">
        <v>4.5999999999999996</v>
      </c>
      <c r="I8" s="69">
        <v>4.5999999999999996</v>
      </c>
      <c r="J8" s="83">
        <f t="shared" si="0"/>
        <v>4.6000000000000005</v>
      </c>
      <c r="L8" s="19">
        <f ca="1">$J$42</f>
        <v>8.843807430806379</v>
      </c>
    </row>
    <row r="9" spans="1:12" ht="15.75" thickBot="1" x14ac:dyDescent="0.3">
      <c r="B9" s="26"/>
      <c r="C9" s="26"/>
      <c r="D9" s="26"/>
      <c r="E9" s="26"/>
      <c r="F9" s="26"/>
      <c r="G9" s="26"/>
      <c r="H9" s="26"/>
      <c r="I9" s="26"/>
      <c r="J9" s="45"/>
    </row>
    <row r="10" spans="1:12" ht="15.75" thickBot="1" x14ac:dyDescent="0.3">
      <c r="A10" s="1"/>
      <c r="B10" s="106" t="s">
        <v>21</v>
      </c>
      <c r="C10" s="107"/>
      <c r="D10" s="107"/>
      <c r="E10" s="107"/>
      <c r="F10" s="107"/>
      <c r="G10" s="107"/>
      <c r="H10" s="107"/>
      <c r="I10" s="107"/>
      <c r="J10" s="44"/>
    </row>
    <row r="11" spans="1:12" ht="15.75" thickBot="1" x14ac:dyDescent="0.3">
      <c r="A11" s="2"/>
      <c r="B11" s="41">
        <v>2015</v>
      </c>
      <c r="C11" s="42">
        <v>2014</v>
      </c>
      <c r="D11" s="42">
        <v>2013</v>
      </c>
      <c r="E11" s="42">
        <v>2012</v>
      </c>
      <c r="F11" s="42">
        <v>2011</v>
      </c>
      <c r="G11" s="42" t="s">
        <v>65</v>
      </c>
      <c r="H11" s="42" t="s">
        <v>66</v>
      </c>
      <c r="I11" s="43" t="s">
        <v>67</v>
      </c>
      <c r="J11" s="32" t="s">
        <v>23</v>
      </c>
    </row>
    <row r="12" spans="1:12" x14ac:dyDescent="0.25">
      <c r="A12" s="2" t="s">
        <v>44</v>
      </c>
      <c r="B12" s="60">
        <v>2.1665833333333333E-3</v>
      </c>
      <c r="C12" s="60">
        <v>3.0126666666666665E-3</v>
      </c>
      <c r="D12" s="60">
        <v>2.1457500000000001E-3</v>
      </c>
      <c r="E12" s="60">
        <v>1.8123333333333333E-3</v>
      </c>
      <c r="F12" s="60">
        <v>3.0389166666666668E-3</v>
      </c>
      <c r="G12" s="61">
        <v>2.3648690476190475E-3</v>
      </c>
      <c r="H12" s="61">
        <v>2.3648690476190475E-3</v>
      </c>
      <c r="I12" s="61">
        <v>2.3648690476190475E-3</v>
      </c>
      <c r="J12" s="84">
        <f>AVERAGE(B12:I12)</f>
        <v>2.4088571428571427E-3</v>
      </c>
    </row>
    <row r="13" spans="1:12" x14ac:dyDescent="0.25">
      <c r="A13" s="2" t="s">
        <v>45</v>
      </c>
      <c r="B13" s="60">
        <v>2.2768333333333334E-3</v>
      </c>
      <c r="C13" s="60">
        <v>3.1245833333333334E-3</v>
      </c>
      <c r="D13" s="60">
        <v>2.2004166666666669E-3</v>
      </c>
      <c r="E13" s="60">
        <v>1.8756666666666668E-3</v>
      </c>
      <c r="F13" s="60">
        <v>3.1225000000000003E-3</v>
      </c>
      <c r="G13" s="61">
        <v>2.4462857142857142E-3</v>
      </c>
      <c r="H13" s="61">
        <v>2.4462857142857142E-3</v>
      </c>
      <c r="I13" s="61">
        <v>2.4462857142857142E-3</v>
      </c>
      <c r="J13" s="84">
        <f t="shared" ref="J13:J16" si="1">AVERAGE(B13:I13)</f>
        <v>2.4923571428571425E-3</v>
      </c>
    </row>
    <row r="14" spans="1:12" x14ac:dyDescent="0.25">
      <c r="A14" s="2" t="s">
        <v>46</v>
      </c>
      <c r="B14" s="60">
        <v>2.3395833333333333E-3</v>
      </c>
      <c r="C14" s="60">
        <v>3.1764166666666664E-3</v>
      </c>
      <c r="D14" s="60">
        <v>2.2559166666666669E-3</v>
      </c>
      <c r="E14" s="60">
        <v>1.9460833333333333E-3</v>
      </c>
      <c r="F14" s="60">
        <v>3.1884166666666671E-3</v>
      </c>
      <c r="G14" s="61">
        <v>2.5032738095238094E-3</v>
      </c>
      <c r="H14" s="61">
        <v>2.5032738095238094E-3</v>
      </c>
      <c r="I14" s="61">
        <v>2.5032738095238094E-3</v>
      </c>
      <c r="J14" s="84">
        <f t="shared" si="1"/>
        <v>2.5520297619047619E-3</v>
      </c>
    </row>
    <row r="15" spans="1:12" x14ac:dyDescent="0.25">
      <c r="A15" s="2" t="s">
        <v>47</v>
      </c>
      <c r="B15" s="62">
        <v>1.5110833333333332E-3</v>
      </c>
      <c r="C15" s="61">
        <v>2.3456666666666665E-3</v>
      </c>
      <c r="D15" s="61">
        <v>1.8337500000000001E-3</v>
      </c>
      <c r="E15" s="61">
        <v>1.346E-3</v>
      </c>
      <c r="F15" s="61">
        <v>2.5542500000000001E-3</v>
      </c>
      <c r="G15" s="61">
        <v>1.8495238095238096E-3</v>
      </c>
      <c r="H15" s="61">
        <v>1.8495238095238096E-3</v>
      </c>
      <c r="I15" s="61">
        <v>1.8495238095238096E-3</v>
      </c>
      <c r="J15" s="84">
        <f t="shared" si="1"/>
        <v>1.8924151785714286E-3</v>
      </c>
    </row>
    <row r="16" spans="1:12" ht="15.75" thickBot="1" x14ac:dyDescent="0.3">
      <c r="A16" s="4" t="s">
        <v>83</v>
      </c>
      <c r="B16" s="63">
        <v>2.1137499999999997E-3</v>
      </c>
      <c r="C16" s="64">
        <v>2.7775E-3</v>
      </c>
      <c r="D16" s="64">
        <v>1.9675000000000001E-3</v>
      </c>
      <c r="E16" s="64">
        <v>1.5875000000000002E-3</v>
      </c>
      <c r="F16" s="64">
        <v>2.8133333333333331E-3</v>
      </c>
      <c r="G16" s="64">
        <v>2.194404761904762E-3</v>
      </c>
      <c r="H16" s="64">
        <v>2.194404761904762E-3</v>
      </c>
      <c r="I16" s="64">
        <v>2.194404761904762E-3</v>
      </c>
      <c r="J16" s="85">
        <f t="shared" si="1"/>
        <v>2.2303497023809524E-3</v>
      </c>
    </row>
    <row r="17" spans="1:13" ht="15.75" thickBot="1" x14ac:dyDescent="0.3">
      <c r="L17" s="45"/>
      <c r="M17" s="45"/>
    </row>
    <row r="18" spans="1:13" ht="18" thickBot="1" x14ac:dyDescent="0.3">
      <c r="A18" s="1"/>
      <c r="B18" s="104" t="s">
        <v>57</v>
      </c>
      <c r="C18" s="105"/>
      <c r="D18" s="105"/>
      <c r="E18" s="105"/>
      <c r="F18" s="105"/>
      <c r="G18" s="105"/>
      <c r="H18" s="105"/>
      <c r="I18" s="105"/>
      <c r="J18" s="8"/>
      <c r="L18" s="31" t="s">
        <v>41</v>
      </c>
      <c r="M18" s="45"/>
    </row>
    <row r="19" spans="1:13" ht="15.75" thickBot="1" x14ac:dyDescent="0.3">
      <c r="A19" s="2"/>
      <c r="B19" s="41">
        <v>2015</v>
      </c>
      <c r="C19" s="42">
        <v>2014</v>
      </c>
      <c r="D19" s="42">
        <v>2013</v>
      </c>
      <c r="E19" s="42">
        <v>2012</v>
      </c>
      <c r="F19" s="42">
        <v>2011</v>
      </c>
      <c r="G19" s="42" t="s">
        <v>65</v>
      </c>
      <c r="H19" s="42" t="s">
        <v>66</v>
      </c>
      <c r="I19" s="43" t="s">
        <v>67</v>
      </c>
      <c r="J19" s="5" t="s">
        <v>2</v>
      </c>
      <c r="L19" s="45"/>
      <c r="M19" s="45"/>
    </row>
    <row r="20" spans="1:13" ht="17.25" x14ac:dyDescent="0.25">
      <c r="A20" s="2" t="s">
        <v>48</v>
      </c>
      <c r="B20" s="78">
        <v>0</v>
      </c>
      <c r="C20" s="79">
        <v>0</v>
      </c>
      <c r="D20" s="79">
        <v>0</v>
      </c>
      <c r="E20" s="79">
        <v>0</v>
      </c>
      <c r="F20" s="79">
        <v>154868</v>
      </c>
      <c r="G20" s="79">
        <v>0</v>
      </c>
      <c r="H20" s="79">
        <v>0</v>
      </c>
      <c r="I20" s="79">
        <v>0</v>
      </c>
      <c r="J20" s="49">
        <f>SUM(B20:I20)</f>
        <v>154868</v>
      </c>
      <c r="L20" s="58">
        <f>SUM(J20:J24)</f>
        <v>8333593.2375822002</v>
      </c>
      <c r="M20" s="17"/>
    </row>
    <row r="21" spans="1:13" ht="17.25" x14ac:dyDescent="0.25">
      <c r="A21" s="2" t="s">
        <v>49</v>
      </c>
      <c r="B21" s="78">
        <v>0</v>
      </c>
      <c r="C21" s="79">
        <v>0</v>
      </c>
      <c r="D21" s="79">
        <v>0</v>
      </c>
      <c r="E21" s="79">
        <v>0</v>
      </c>
      <c r="F21" s="79">
        <v>130969</v>
      </c>
      <c r="G21" s="79">
        <v>1418780</v>
      </c>
      <c r="H21" s="79">
        <v>960813</v>
      </c>
      <c r="I21" s="79">
        <v>0</v>
      </c>
      <c r="J21" s="49">
        <f t="shared" ref="J21:J24" si="2">SUM(B21:I21)</f>
        <v>2510562</v>
      </c>
    </row>
    <row r="22" spans="1:13" ht="17.25" x14ac:dyDescent="0.25">
      <c r="A22" s="2" t="s">
        <v>84</v>
      </c>
      <c r="B22" s="78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49">
        <f t="shared" si="2"/>
        <v>0</v>
      </c>
    </row>
    <row r="23" spans="1:13" ht="17.25" x14ac:dyDescent="0.25">
      <c r="A23" s="2" t="s">
        <v>85</v>
      </c>
      <c r="B23" s="78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49">
        <f t="shared" si="2"/>
        <v>0</v>
      </c>
    </row>
    <row r="24" spans="1:13" ht="18" thickBot="1" x14ac:dyDescent="0.3">
      <c r="A24" s="4" t="s">
        <v>50</v>
      </c>
      <c r="B24" s="80">
        <v>609998</v>
      </c>
      <c r="C24" s="81">
        <v>566080.85184000002</v>
      </c>
      <c r="D24" s="81">
        <v>464698</v>
      </c>
      <c r="E24" s="81">
        <v>90000.703125</v>
      </c>
      <c r="F24" s="81">
        <v>662609</v>
      </c>
      <c r="G24" s="81">
        <v>1142621.8916016</v>
      </c>
      <c r="H24" s="81">
        <v>2132154.7910155999</v>
      </c>
      <c r="I24" s="81">
        <v>0</v>
      </c>
      <c r="J24" s="52">
        <f t="shared" si="2"/>
        <v>5668163.2375822002</v>
      </c>
    </row>
    <row r="25" spans="1:13" ht="15.75" thickBot="1" x14ac:dyDescent="0.3"/>
    <row r="26" spans="1:13" ht="15.75" thickBot="1" x14ac:dyDescent="0.3">
      <c r="A26" s="1"/>
      <c r="B26" s="106" t="s">
        <v>36</v>
      </c>
      <c r="C26" s="107"/>
      <c r="D26" s="107"/>
      <c r="E26" s="107"/>
      <c r="F26" s="107"/>
      <c r="G26" s="107"/>
      <c r="H26" s="107"/>
      <c r="I26" s="107"/>
      <c r="J26" s="8"/>
      <c r="L26" s="31" t="s">
        <v>40</v>
      </c>
      <c r="M26" s="45"/>
    </row>
    <row r="27" spans="1:13" ht="15.75" thickBot="1" x14ac:dyDescent="0.3">
      <c r="A27" s="2"/>
      <c r="B27" s="7" t="s">
        <v>7</v>
      </c>
      <c r="C27" s="7" t="s">
        <v>29</v>
      </c>
      <c r="D27" s="7" t="s">
        <v>30</v>
      </c>
      <c r="E27" s="7" t="s">
        <v>31</v>
      </c>
      <c r="F27" s="7" t="s">
        <v>32</v>
      </c>
      <c r="G27" s="7" t="s">
        <v>33</v>
      </c>
      <c r="H27" s="7" t="s">
        <v>34</v>
      </c>
      <c r="I27" s="7" t="s">
        <v>35</v>
      </c>
      <c r="J27" s="5" t="s">
        <v>2</v>
      </c>
      <c r="L27" s="45"/>
      <c r="M27" s="45"/>
    </row>
    <row r="28" spans="1:13" ht="15.75" thickBot="1" x14ac:dyDescent="0.3">
      <c r="A28" s="2" t="s">
        <v>51</v>
      </c>
      <c r="B28" s="47">
        <f>B12*B20*28.3168</f>
        <v>0</v>
      </c>
      <c r="C28" s="48">
        <f t="shared" ref="C28:I28" si="3">C12*C20*28.3168</f>
        <v>0</v>
      </c>
      <c r="D28" s="48">
        <f t="shared" si="3"/>
        <v>0</v>
      </c>
      <c r="E28" s="48">
        <f t="shared" si="3"/>
        <v>0</v>
      </c>
      <c r="F28" s="48">
        <f t="shared" si="3"/>
        <v>13326.762381131733</v>
      </c>
      <c r="G28" s="48">
        <f t="shared" si="3"/>
        <v>0</v>
      </c>
      <c r="H28" s="48">
        <f t="shared" si="3"/>
        <v>0</v>
      </c>
      <c r="I28" s="48">
        <f t="shared" si="3"/>
        <v>0</v>
      </c>
      <c r="J28" s="49">
        <f>SUM(B28:I28)</f>
        <v>13326.762381131733</v>
      </c>
      <c r="L28" s="57">
        <f>SUM(J28:J32)</f>
        <v>556989.01547187078</v>
      </c>
      <c r="M28" s="17"/>
    </row>
    <row r="29" spans="1:13" ht="15.75" thickBot="1" x14ac:dyDescent="0.3">
      <c r="A29" s="2" t="s">
        <v>52</v>
      </c>
      <c r="B29" s="47">
        <f t="shared" ref="B29:I32" si="4">B13*B21*28.3168</f>
        <v>0</v>
      </c>
      <c r="C29" s="48">
        <f t="shared" si="4"/>
        <v>0</v>
      </c>
      <c r="D29" s="48">
        <f t="shared" si="4"/>
        <v>0</v>
      </c>
      <c r="E29" s="48">
        <f t="shared" si="4"/>
        <v>0</v>
      </c>
      <c r="F29" s="48">
        <f t="shared" si="4"/>
        <v>11580.175252552001</v>
      </c>
      <c r="G29" s="48">
        <f t="shared" si="4"/>
        <v>98280.285706642288</v>
      </c>
      <c r="H29" s="48">
        <f t="shared" si="4"/>
        <v>66556.461291148793</v>
      </c>
      <c r="I29" s="48">
        <f t="shared" si="4"/>
        <v>0</v>
      </c>
      <c r="J29" s="49">
        <f t="shared" ref="J29:J32" si="5">SUM(B29:I29)</f>
        <v>176416.92225034308</v>
      </c>
      <c r="L29" s="45"/>
    </row>
    <row r="30" spans="1:13" ht="18" thickBot="1" x14ac:dyDescent="0.3">
      <c r="A30" s="2" t="s">
        <v>53</v>
      </c>
      <c r="B30" s="47">
        <f t="shared" si="4"/>
        <v>0</v>
      </c>
      <c r="C30" s="48">
        <f t="shared" si="4"/>
        <v>0</v>
      </c>
      <c r="D30" s="48">
        <f t="shared" si="4"/>
        <v>0</v>
      </c>
      <c r="E30" s="48">
        <f t="shared" si="4"/>
        <v>0</v>
      </c>
      <c r="F30" s="48">
        <f t="shared" si="4"/>
        <v>0</v>
      </c>
      <c r="G30" s="48">
        <f t="shared" si="4"/>
        <v>0</v>
      </c>
      <c r="H30" s="48">
        <f t="shared" si="4"/>
        <v>0</v>
      </c>
      <c r="I30" s="48">
        <f t="shared" si="4"/>
        <v>0</v>
      </c>
      <c r="J30" s="49">
        <f t="shared" si="5"/>
        <v>0</v>
      </c>
      <c r="L30" s="31" t="s">
        <v>39</v>
      </c>
    </row>
    <row r="31" spans="1:13" ht="15.75" thickBot="1" x14ac:dyDescent="0.3">
      <c r="A31" s="2" t="s">
        <v>54</v>
      </c>
      <c r="B31" s="47">
        <f t="shared" si="4"/>
        <v>0</v>
      </c>
      <c r="C31" s="48">
        <f t="shared" si="4"/>
        <v>0</v>
      </c>
      <c r="D31" s="48">
        <f t="shared" si="4"/>
        <v>0</v>
      </c>
      <c r="E31" s="48">
        <f t="shared" si="4"/>
        <v>0</v>
      </c>
      <c r="F31" s="48">
        <f t="shared" si="4"/>
        <v>0</v>
      </c>
      <c r="G31" s="48">
        <f t="shared" si="4"/>
        <v>0</v>
      </c>
      <c r="H31" s="48">
        <f t="shared" si="4"/>
        <v>0</v>
      </c>
      <c r="I31" s="48">
        <f t="shared" si="4"/>
        <v>0</v>
      </c>
      <c r="J31" s="49">
        <f t="shared" si="5"/>
        <v>0</v>
      </c>
      <c r="L31" s="45"/>
    </row>
    <row r="32" spans="1:13" ht="15.75" thickBot="1" x14ac:dyDescent="0.3">
      <c r="A32" s="4" t="s">
        <v>37</v>
      </c>
      <c r="B32" s="50">
        <f t="shared" si="4"/>
        <v>36511.208250727992</v>
      </c>
      <c r="C32" s="51">
        <f t="shared" si="4"/>
        <v>44522.20918210104</v>
      </c>
      <c r="D32" s="51">
        <f t="shared" si="4"/>
        <v>25889.860942192001</v>
      </c>
      <c r="E32" s="51">
        <f t="shared" si="4"/>
        <v>4045.7944075218752</v>
      </c>
      <c r="F32" s="51">
        <f t="shared" si="4"/>
        <v>52786.479174442662</v>
      </c>
      <c r="G32" s="51">
        <f t="shared" si="4"/>
        <v>71000.83413429292</v>
      </c>
      <c r="H32" s="51">
        <f t="shared" si="4"/>
        <v>132488.94474911757</v>
      </c>
      <c r="I32" s="51">
        <f t="shared" si="4"/>
        <v>0</v>
      </c>
      <c r="J32" s="52">
        <f t="shared" si="5"/>
        <v>367245.330840396</v>
      </c>
      <c r="K32" s="12"/>
      <c r="L32" s="57">
        <f>L28/28.3178</f>
        <v>19669.219200357049</v>
      </c>
    </row>
    <row r="33" spans="1:12" ht="15.75" thickBot="1" x14ac:dyDescent="0.3">
      <c r="K33" s="12"/>
    </row>
    <row r="34" spans="1:12" ht="15.75" thickBot="1" x14ac:dyDescent="0.3">
      <c r="A34" s="1"/>
      <c r="B34" s="104" t="s">
        <v>58</v>
      </c>
      <c r="C34" s="105"/>
      <c r="D34" s="105"/>
      <c r="E34" s="105"/>
      <c r="F34" s="105"/>
      <c r="G34" s="105"/>
      <c r="H34" s="105"/>
      <c r="I34" s="105"/>
      <c r="J34" s="8"/>
      <c r="K34" s="12"/>
      <c r="L34" s="31" t="s">
        <v>38</v>
      </c>
    </row>
    <row r="35" spans="1:12" ht="15.75" thickBot="1" x14ac:dyDescent="0.3">
      <c r="A35" s="2"/>
      <c r="B35" s="7" t="s">
        <v>7</v>
      </c>
      <c r="C35" s="7" t="s">
        <v>29</v>
      </c>
      <c r="D35" s="7" t="s">
        <v>30</v>
      </c>
      <c r="E35" s="7" t="s">
        <v>31</v>
      </c>
      <c r="F35" s="7" t="s">
        <v>32</v>
      </c>
      <c r="G35" s="7" t="s">
        <v>33</v>
      </c>
      <c r="H35" s="7" t="s">
        <v>34</v>
      </c>
      <c r="I35" s="7" t="s">
        <v>35</v>
      </c>
      <c r="J35" s="5" t="s">
        <v>2</v>
      </c>
      <c r="K35" s="12"/>
    </row>
    <row r="36" spans="1:12" ht="15.75" thickBot="1" x14ac:dyDescent="0.3">
      <c r="A36" s="2" t="s">
        <v>3</v>
      </c>
      <c r="B36" s="53">
        <f t="shared" ref="B36:I40" ca="1" si="6">B28*B4</f>
        <v>0</v>
      </c>
      <c r="C36" s="54">
        <f t="shared" ca="1" si="6"/>
        <v>0</v>
      </c>
      <c r="D36" s="54">
        <f t="shared" ca="1" si="6"/>
        <v>0</v>
      </c>
      <c r="E36" s="54">
        <f t="shared" ca="1" si="6"/>
        <v>0</v>
      </c>
      <c r="F36" s="54">
        <f t="shared" ca="1" si="6"/>
        <v>153257.76738301493</v>
      </c>
      <c r="G36" s="54">
        <f t="shared" si="6"/>
        <v>0</v>
      </c>
      <c r="H36" s="54">
        <f t="shared" si="6"/>
        <v>0</v>
      </c>
      <c r="I36" s="54">
        <f t="shared" si="6"/>
        <v>0</v>
      </c>
      <c r="J36" s="55">
        <f ca="1">SUM(B36:I36)</f>
        <v>153257.76738301493</v>
      </c>
      <c r="K36" s="14"/>
      <c r="L36" s="46">
        <f>L32/L4*100</f>
        <v>62.287729433013652</v>
      </c>
    </row>
    <row r="37" spans="1:12" x14ac:dyDescent="0.25">
      <c r="A37" s="2" t="s">
        <v>4</v>
      </c>
      <c r="B37" s="47">
        <f t="shared" ca="1" si="6"/>
        <v>0</v>
      </c>
      <c r="C37" s="48">
        <f t="shared" ca="1" si="6"/>
        <v>0</v>
      </c>
      <c r="D37" s="48">
        <f t="shared" ca="1" si="6"/>
        <v>0</v>
      </c>
      <c r="E37" s="48">
        <f t="shared" ca="1" si="6"/>
        <v>0</v>
      </c>
      <c r="F37" s="48">
        <f t="shared" ca="1" si="6"/>
        <v>142436.15560638963</v>
      </c>
      <c r="G37" s="48">
        <f t="shared" si="6"/>
        <v>1867325.4284262036</v>
      </c>
      <c r="H37" s="48">
        <f t="shared" si="6"/>
        <v>1073555.7206262299</v>
      </c>
      <c r="I37" s="48">
        <f t="shared" si="6"/>
        <v>0</v>
      </c>
      <c r="J37" s="56">
        <f ca="1">SUM(B37:I37)</f>
        <v>3083317.3046588232</v>
      </c>
      <c r="K37" s="11"/>
    </row>
    <row r="38" spans="1:12" x14ac:dyDescent="0.25">
      <c r="A38" s="2" t="s">
        <v>8</v>
      </c>
      <c r="B38" s="47">
        <f t="shared" ca="1" si="6"/>
        <v>0</v>
      </c>
      <c r="C38" s="48">
        <f t="shared" ca="1" si="6"/>
        <v>0</v>
      </c>
      <c r="D38" s="48">
        <f t="shared" ca="1" si="6"/>
        <v>0</v>
      </c>
      <c r="E38" s="48">
        <f t="shared" ca="1" si="6"/>
        <v>0</v>
      </c>
      <c r="F38" s="48">
        <f t="shared" ca="1" si="6"/>
        <v>0</v>
      </c>
      <c r="G38" s="48">
        <f t="shared" si="6"/>
        <v>0</v>
      </c>
      <c r="H38" s="48">
        <f t="shared" si="6"/>
        <v>0</v>
      </c>
      <c r="I38" s="48">
        <f t="shared" si="6"/>
        <v>0</v>
      </c>
      <c r="J38" s="56">
        <f ca="1">SUM(B38:I38)</f>
        <v>0</v>
      </c>
    </row>
    <row r="39" spans="1:12" x14ac:dyDescent="0.25">
      <c r="A39" s="2" t="s">
        <v>18</v>
      </c>
      <c r="B39" s="47">
        <f t="shared" si="6"/>
        <v>0</v>
      </c>
      <c r="C39" s="48">
        <f t="shared" si="6"/>
        <v>0</v>
      </c>
      <c r="D39" s="48">
        <f t="shared" si="6"/>
        <v>0</v>
      </c>
      <c r="E39" s="48">
        <f t="shared" si="6"/>
        <v>0</v>
      </c>
      <c r="F39" s="48">
        <f t="shared" si="6"/>
        <v>0</v>
      </c>
      <c r="G39" s="48">
        <f t="shared" si="6"/>
        <v>0</v>
      </c>
      <c r="H39" s="48">
        <f t="shared" si="6"/>
        <v>0</v>
      </c>
      <c r="I39" s="48">
        <f t="shared" si="6"/>
        <v>0</v>
      </c>
      <c r="J39" s="56">
        <f>SUM(B39:I39)</f>
        <v>0</v>
      </c>
    </row>
    <row r="40" spans="1:12" x14ac:dyDescent="0.25">
      <c r="A40" s="2" t="s">
        <v>25</v>
      </c>
      <c r="B40" s="47">
        <f t="shared" si="6"/>
        <v>167951.55795334876</v>
      </c>
      <c r="C40" s="48">
        <f t="shared" si="6"/>
        <v>204802.16223766477</v>
      </c>
      <c r="D40" s="48">
        <f t="shared" si="6"/>
        <v>119093.36033408319</v>
      </c>
      <c r="E40" s="48">
        <f t="shared" si="6"/>
        <v>18610.654274600623</v>
      </c>
      <c r="F40" s="48">
        <f t="shared" si="6"/>
        <v>242817.80420243624</v>
      </c>
      <c r="G40" s="48">
        <f t="shared" si="6"/>
        <v>326603.8370177474</v>
      </c>
      <c r="H40" s="48">
        <f t="shared" si="6"/>
        <v>609449.1458459408</v>
      </c>
      <c r="I40" s="48">
        <f t="shared" si="6"/>
        <v>0</v>
      </c>
      <c r="J40" s="56">
        <f>SUM(B40:I40)</f>
        <v>1689328.5218658217</v>
      </c>
    </row>
    <row r="41" spans="1:12" x14ac:dyDescent="0.25">
      <c r="A41" s="2" t="s">
        <v>5</v>
      </c>
      <c r="B41" s="47">
        <f ca="1">SUM(B36:B40)</f>
        <v>167951.55795334876</v>
      </c>
      <c r="C41" s="48">
        <f t="shared" ref="C41:I41" ca="1" si="7">SUM(C36:C40)</f>
        <v>204802.16223766477</v>
      </c>
      <c r="D41" s="48">
        <f t="shared" ca="1" si="7"/>
        <v>119093.36033408319</v>
      </c>
      <c r="E41" s="48">
        <f t="shared" ca="1" si="7"/>
        <v>18610.654274600623</v>
      </c>
      <c r="F41" s="48">
        <f t="shared" ca="1" si="7"/>
        <v>538511.72719184076</v>
      </c>
      <c r="G41" s="48">
        <f t="shared" si="7"/>
        <v>2193929.2654439509</v>
      </c>
      <c r="H41" s="48">
        <f t="shared" si="7"/>
        <v>1683004.8664721707</v>
      </c>
      <c r="I41" s="48">
        <f t="shared" si="7"/>
        <v>0</v>
      </c>
      <c r="J41" s="56">
        <f t="shared" ref="J41" ca="1" si="8">SUM(J36:J40)</f>
        <v>4925903.5939076599</v>
      </c>
    </row>
    <row r="42" spans="1:12" ht="15.75" thickBot="1" x14ac:dyDescent="0.3">
      <c r="A42" s="4" t="s">
        <v>86</v>
      </c>
      <c r="B42" s="15">
        <f t="shared" ref="B42:J42" ca="1" si="9">B41/SUM(B28:B32)</f>
        <v>4.5999999999999996</v>
      </c>
      <c r="C42" s="16">
        <f t="shared" ca="1" si="9"/>
        <v>4.5999999999999996</v>
      </c>
      <c r="D42" s="16">
        <f t="shared" ca="1" si="9"/>
        <v>4.5999999999999996</v>
      </c>
      <c r="E42" s="16">
        <f t="shared" ca="1" si="9"/>
        <v>4.5999999999999996</v>
      </c>
      <c r="F42" s="16">
        <f t="shared" ca="1" si="9"/>
        <v>6.9312401142269593</v>
      </c>
      <c r="G42" s="16">
        <f t="shared" si="9"/>
        <v>12.960271455585087</v>
      </c>
      <c r="H42" s="16">
        <f t="shared" si="9"/>
        <v>8.4553816134380071</v>
      </c>
      <c r="I42" s="16">
        <f>IF(SUM(I28:I32)=0,0,I41/SUM(I28:I32))</f>
        <v>0</v>
      </c>
      <c r="J42" s="18">
        <f t="shared" ca="1" si="9"/>
        <v>8.843807430806379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4" t="s">
        <v>89</v>
      </c>
      <c r="C2" s="105"/>
      <c r="D2" s="105"/>
      <c r="E2" s="105"/>
      <c r="F2" s="105"/>
      <c r="G2" s="105"/>
      <c r="H2" s="105"/>
      <c r="I2" s="105"/>
      <c r="J2" s="44"/>
      <c r="L2" s="31" t="s">
        <v>42</v>
      </c>
    </row>
    <row r="3" spans="1:12" ht="15.75" thickBot="1" x14ac:dyDescent="0.3">
      <c r="A3" s="2"/>
      <c r="B3" s="41">
        <v>2014</v>
      </c>
      <c r="C3" s="42">
        <v>2013</v>
      </c>
      <c r="D3" s="42">
        <v>2012</v>
      </c>
      <c r="E3" s="42">
        <v>2011</v>
      </c>
      <c r="F3" s="42">
        <v>2010</v>
      </c>
      <c r="G3" s="42" t="s">
        <v>68</v>
      </c>
      <c r="H3" s="42" t="s">
        <v>69</v>
      </c>
      <c r="I3" s="43" t="s">
        <v>70</v>
      </c>
      <c r="J3" s="32" t="s">
        <v>23</v>
      </c>
    </row>
    <row r="4" spans="1:12" ht="15.75" thickBot="1" x14ac:dyDescent="0.3">
      <c r="A4" s="2" t="s">
        <v>0</v>
      </c>
      <c r="B4" s="65">
        <f>SUMIF('Monitoring Well Nitrate'!$B$2:$Z$2,'Well 6 - 2015'!B$3,'Monitoring Well Nitrate'!$B3:$Z3)</f>
        <v>4</v>
      </c>
      <c r="C4" s="65">
        <f>SUMIF('Monitoring Well Nitrate'!$B$2:$Z$2,'Well 6 - 2015'!C$3,'Monitoring Well Nitrate'!$B3:$Z3)</f>
        <v>9.6999999999999993</v>
      </c>
      <c r="D4" s="65">
        <f>SUMIF('Monitoring Well Nitrate'!$B$2:$Z$2,'Well 6 - 2015'!D$3,'Monitoring Well Nitrate'!$B3:$Z3)</f>
        <v>6.6</v>
      </c>
      <c r="E4" s="65">
        <f>SUMIF('Monitoring Well Nitrate'!$B$2:$Z$2,'Well 6 - 2015'!E$3,'Monitoring Well Nitrate'!$B3:$Z3)</f>
        <v>11.5</v>
      </c>
      <c r="F4" s="65">
        <f>SUMIF('Monitoring Well Nitrate'!$B$2:$Z$2,'Well 6 - 2015'!F$3,'Monitoring Well Nitrate'!$B3:$Z3)</f>
        <v>13</v>
      </c>
      <c r="G4" s="66">
        <f>MAX('Monitoring Well Nitrate'!K3:O3)</f>
        <v>24</v>
      </c>
      <c r="H4" s="66">
        <f>MAX('Monitoring Well Nitrate'!P3:T3)</f>
        <v>24.7</v>
      </c>
      <c r="I4" s="66">
        <f>MAX('Monitoring Well Nitrate'!U3:Z3)</f>
        <v>14.4</v>
      </c>
      <c r="J4" s="33">
        <f>AVERAGE(B4:I4)</f>
        <v>13.487500000000001</v>
      </c>
      <c r="L4" s="59">
        <v>40430</v>
      </c>
    </row>
    <row r="5" spans="1:12" ht="15.75" thickBot="1" x14ac:dyDescent="0.3">
      <c r="A5" s="2" t="s">
        <v>1</v>
      </c>
      <c r="B5" s="65">
        <f>SUMIF('Monitoring Well Nitrate'!$B$2:$Z$2,'Well 6 - 2015'!B$3,'Monitoring Well Nitrate'!$B4:$Z4)</f>
        <v>11</v>
      </c>
      <c r="C5" s="65">
        <f>SUMIF('Monitoring Well Nitrate'!$B$2:$Z$2,'Well 6 - 2015'!C$3,'Monitoring Well Nitrate'!$B4:$Z4)</f>
        <v>12</v>
      </c>
      <c r="D5" s="65">
        <f>SUMIF('Monitoring Well Nitrate'!$B$2:$Z$2,'Well 6 - 2015'!D$3,'Monitoring Well Nitrate'!$B4:$Z4)</f>
        <v>9.1</v>
      </c>
      <c r="E5" s="65">
        <f>SUMIF('Monitoring Well Nitrate'!$B$2:$Z$2,'Well 6 - 2015'!E$3,'Monitoring Well Nitrate'!$B4:$Z4)</f>
        <v>12.3</v>
      </c>
      <c r="F5" s="65">
        <f>SUMIF('Monitoring Well Nitrate'!$B$2:$Z$2,'Well 6 - 2015'!F$3,'Monitoring Well Nitrate'!$B4:$Z4)</f>
        <v>19</v>
      </c>
      <c r="G5" s="66">
        <f>MAX('Monitoring Well Nitrate'!K4:O4)</f>
        <v>18</v>
      </c>
      <c r="H5" s="66">
        <f>MAX('Monitoring Well Nitrate'!P4:T4)</f>
        <v>16.13</v>
      </c>
      <c r="I5" s="66">
        <f>MAX('Monitoring Well Nitrate'!U4:Z4)</f>
        <v>15.2</v>
      </c>
      <c r="J5" s="33">
        <f t="shared" ref="J5:J8" si="0">AVERAGE(B5:I5)</f>
        <v>14.09125</v>
      </c>
    </row>
    <row r="6" spans="1:12" ht="15.75" thickBot="1" x14ac:dyDescent="0.3">
      <c r="A6" s="2" t="s">
        <v>6</v>
      </c>
      <c r="B6" s="65">
        <f>SUMIF('Monitoring Well Nitrate'!$B$2:$Z$2,'Well 6 - 2015'!B$3,'Monitoring Well Nitrate'!$B5:$Z5)</f>
        <v>11</v>
      </c>
      <c r="C6" s="65">
        <f>SUMIF('Monitoring Well Nitrate'!$B$2:$Z$2,'Well 6 - 2015'!C$3,'Monitoring Well Nitrate'!$B5:$Z5)</f>
        <v>12</v>
      </c>
      <c r="D6" s="65">
        <f>SUMIF('Monitoring Well Nitrate'!$B$2:$Z$2,'Well 6 - 2015'!D$3,'Monitoring Well Nitrate'!$B5:$Z5)</f>
        <v>9.1</v>
      </c>
      <c r="E6" s="65">
        <f>SUMIF('Monitoring Well Nitrate'!$B$2:$Z$2,'Well 6 - 2015'!E$3,'Monitoring Well Nitrate'!$B5:$Z5)</f>
        <v>12.3</v>
      </c>
      <c r="F6" s="65">
        <f>SUMIF('Monitoring Well Nitrate'!$B$2:$Z$2,'Well 6 - 2015'!F$3,'Monitoring Well Nitrate'!$B5:$Z5)</f>
        <v>19</v>
      </c>
      <c r="G6" s="66">
        <f>MAX('Monitoring Well Nitrate'!K5:O5)</f>
        <v>18</v>
      </c>
      <c r="H6" s="66">
        <f>MAX('Monitoring Well Nitrate'!P5:T5)</f>
        <v>16.13</v>
      </c>
      <c r="I6" s="66">
        <f>MAX('Monitoring Well Nitrate'!U5:Z5)</f>
        <v>15.2</v>
      </c>
      <c r="J6" s="33">
        <f t="shared" si="0"/>
        <v>14.09125</v>
      </c>
      <c r="L6" s="5" t="s">
        <v>43</v>
      </c>
    </row>
    <row r="7" spans="1:12" ht="15.75" thickBot="1" x14ac:dyDescent="0.3">
      <c r="A7" s="2" t="s">
        <v>9</v>
      </c>
      <c r="B7" s="67">
        <v>309.2</v>
      </c>
      <c r="C7" s="66">
        <v>309.2</v>
      </c>
      <c r="D7" s="66">
        <v>309.2</v>
      </c>
      <c r="E7" s="66">
        <v>309.2</v>
      </c>
      <c r="F7" s="66">
        <v>309.2</v>
      </c>
      <c r="G7" s="66">
        <v>309.2</v>
      </c>
      <c r="H7" s="66">
        <v>309.2</v>
      </c>
      <c r="I7" s="66">
        <v>309.2</v>
      </c>
      <c r="J7" s="33">
        <f t="shared" si="0"/>
        <v>309.2</v>
      </c>
    </row>
    <row r="8" spans="1:12" ht="15.75" thickBot="1" x14ac:dyDescent="0.3">
      <c r="A8" s="4" t="s">
        <v>80</v>
      </c>
      <c r="B8" s="68">
        <v>4.5999999999999996</v>
      </c>
      <c r="C8" s="69">
        <v>4.5999999999999996</v>
      </c>
      <c r="D8" s="69">
        <v>4.5999999999999996</v>
      </c>
      <c r="E8" s="69">
        <v>4.5999999999999996</v>
      </c>
      <c r="F8" s="69">
        <v>4.5999999999999996</v>
      </c>
      <c r="G8" s="69">
        <v>4.5999999999999996</v>
      </c>
      <c r="H8" s="69">
        <v>4.5999999999999996</v>
      </c>
      <c r="I8" s="69">
        <v>4.5999999999999996</v>
      </c>
      <c r="J8" s="40">
        <f t="shared" si="0"/>
        <v>4.6000000000000005</v>
      </c>
      <c r="L8" s="19">
        <f>$J$42</f>
        <v>9.0679780672880064</v>
      </c>
    </row>
    <row r="9" spans="1:12" ht="15.75" thickBot="1" x14ac:dyDescent="0.3">
      <c r="B9" s="26"/>
      <c r="C9" s="26"/>
      <c r="D9" s="26"/>
      <c r="E9" s="26"/>
      <c r="F9" s="26"/>
      <c r="G9" s="26"/>
      <c r="H9" s="26"/>
      <c r="I9" s="26"/>
      <c r="J9" s="45"/>
    </row>
    <row r="10" spans="1:12" ht="15.75" thickBot="1" x14ac:dyDescent="0.3">
      <c r="A10" s="1"/>
      <c r="B10" s="106" t="s">
        <v>21</v>
      </c>
      <c r="C10" s="107"/>
      <c r="D10" s="107"/>
      <c r="E10" s="107"/>
      <c r="F10" s="107"/>
      <c r="G10" s="107"/>
      <c r="H10" s="107"/>
      <c r="I10" s="107"/>
      <c r="J10" s="44"/>
    </row>
    <row r="11" spans="1:12" ht="15.75" thickBot="1" x14ac:dyDescent="0.3">
      <c r="A11" s="2"/>
      <c r="B11" s="41">
        <v>2014</v>
      </c>
      <c r="C11" s="42">
        <v>2013</v>
      </c>
      <c r="D11" s="42">
        <v>2012</v>
      </c>
      <c r="E11" s="42">
        <v>2011</v>
      </c>
      <c r="F11" s="42">
        <v>2010</v>
      </c>
      <c r="G11" s="42" t="s">
        <v>68</v>
      </c>
      <c r="H11" s="42" t="s">
        <v>69</v>
      </c>
      <c r="I11" s="43" t="s">
        <v>70</v>
      </c>
      <c r="J11" s="32" t="s">
        <v>23</v>
      </c>
    </row>
    <row r="12" spans="1:12" x14ac:dyDescent="0.25">
      <c r="A12" s="2" t="s">
        <v>44</v>
      </c>
      <c r="B12" s="60">
        <v>3.0126666666666665E-3</v>
      </c>
      <c r="C12" s="60">
        <v>2.1457500000000001E-3</v>
      </c>
      <c r="D12" s="60">
        <v>1.8123333333333333E-3</v>
      </c>
      <c r="E12" s="60">
        <v>3.0389166666666668E-3</v>
      </c>
      <c r="F12" s="60">
        <v>2.1111666666666666E-3</v>
      </c>
      <c r="G12" s="61">
        <v>2.3648690476190475E-3</v>
      </c>
      <c r="H12" s="61">
        <v>2.3648690476190475E-3</v>
      </c>
      <c r="I12" s="61">
        <v>2.3648690476190475E-3</v>
      </c>
      <c r="J12" s="33">
        <f>AVERAGE(B12:I12)</f>
        <v>2.4019300595238095E-3</v>
      </c>
    </row>
    <row r="13" spans="1:12" x14ac:dyDescent="0.25">
      <c r="A13" s="2" t="s">
        <v>45</v>
      </c>
      <c r="B13" s="60">
        <v>3.1245833333333334E-3</v>
      </c>
      <c r="C13" s="60">
        <v>2.2004166666666669E-3</v>
      </c>
      <c r="D13" s="60">
        <v>1.8756666666666668E-3</v>
      </c>
      <c r="E13" s="60">
        <v>3.1225000000000003E-3</v>
      </c>
      <c r="F13" s="60">
        <v>2.1524999999999999E-3</v>
      </c>
      <c r="G13" s="61">
        <v>2.4462857142857142E-3</v>
      </c>
      <c r="H13" s="61">
        <v>2.4462857142857142E-3</v>
      </c>
      <c r="I13" s="61">
        <v>2.4462857142857142E-3</v>
      </c>
      <c r="J13" s="33">
        <f t="shared" ref="J13:J16" si="1">AVERAGE(B13:I13)</f>
        <v>2.4768154761904762E-3</v>
      </c>
    </row>
    <row r="14" spans="1:12" x14ac:dyDescent="0.25">
      <c r="A14" s="2" t="s">
        <v>46</v>
      </c>
      <c r="B14" s="60">
        <v>3.1764166666666664E-3</v>
      </c>
      <c r="C14" s="60">
        <v>2.2559166666666669E-3</v>
      </c>
      <c r="D14" s="60">
        <v>1.9460833333333333E-3</v>
      </c>
      <c r="E14" s="60">
        <v>3.1884166666666671E-3</v>
      </c>
      <c r="F14" s="60">
        <v>2.2112500000000001E-3</v>
      </c>
      <c r="G14" s="61">
        <v>2.5032738095238094E-3</v>
      </c>
      <c r="H14" s="61">
        <v>2.5032738095238094E-3</v>
      </c>
      <c r="I14" s="61">
        <v>2.5032738095238094E-3</v>
      </c>
      <c r="J14" s="33">
        <f t="shared" si="1"/>
        <v>2.5359880952380955E-3</v>
      </c>
    </row>
    <row r="15" spans="1:12" x14ac:dyDescent="0.25">
      <c r="A15" s="2" t="s">
        <v>47</v>
      </c>
      <c r="B15" s="62">
        <v>2.3456666666666665E-3</v>
      </c>
      <c r="C15" s="61">
        <v>1.8337500000000001E-3</v>
      </c>
      <c r="D15" s="61">
        <v>1.346E-3</v>
      </c>
      <c r="E15" s="61">
        <v>2.5542500000000001E-3</v>
      </c>
      <c r="F15" s="61">
        <v>1.6951666666666667E-3</v>
      </c>
      <c r="G15" s="61">
        <v>1.8495238095238096E-3</v>
      </c>
      <c r="H15" s="61">
        <v>1.8495238095238096E-3</v>
      </c>
      <c r="I15" s="61">
        <v>1.8495238095238096E-3</v>
      </c>
      <c r="J15" s="33">
        <f t="shared" si="1"/>
        <v>1.915425595238095E-3</v>
      </c>
    </row>
    <row r="16" spans="1:12" ht="15.75" thickBot="1" x14ac:dyDescent="0.3">
      <c r="A16" s="4" t="s">
        <v>83</v>
      </c>
      <c r="B16" s="63">
        <v>2.7775E-3</v>
      </c>
      <c r="C16" s="64">
        <v>1.9675000000000001E-3</v>
      </c>
      <c r="D16" s="64">
        <v>1.5875000000000002E-3</v>
      </c>
      <c r="E16" s="64">
        <v>2.8133333333333331E-3</v>
      </c>
      <c r="F16" s="64">
        <v>1.9237500000000001E-3</v>
      </c>
      <c r="G16" s="64">
        <v>2.194404761904762E-3</v>
      </c>
      <c r="H16" s="64">
        <v>2.194404761904762E-3</v>
      </c>
      <c r="I16" s="64">
        <v>2.194404761904762E-3</v>
      </c>
      <c r="J16" s="40">
        <f t="shared" si="1"/>
        <v>2.2065997023809525E-3</v>
      </c>
    </row>
    <row r="17" spans="1:13" ht="15.75" thickBot="1" x14ac:dyDescent="0.3">
      <c r="L17" s="45"/>
      <c r="M17" s="45"/>
    </row>
    <row r="18" spans="1:13" ht="18" thickBot="1" x14ac:dyDescent="0.3">
      <c r="A18" s="1"/>
      <c r="B18" s="104" t="s">
        <v>57</v>
      </c>
      <c r="C18" s="105"/>
      <c r="D18" s="105"/>
      <c r="E18" s="105"/>
      <c r="F18" s="105"/>
      <c r="G18" s="105"/>
      <c r="H18" s="105"/>
      <c r="I18" s="105"/>
      <c r="J18" s="8"/>
      <c r="L18" s="31" t="s">
        <v>41</v>
      </c>
      <c r="M18" s="45"/>
    </row>
    <row r="19" spans="1:13" ht="15.75" thickBot="1" x14ac:dyDescent="0.3">
      <c r="A19" s="2"/>
      <c r="B19" s="41">
        <v>2014</v>
      </c>
      <c r="C19" s="42">
        <v>2013</v>
      </c>
      <c r="D19" s="42">
        <v>2012</v>
      </c>
      <c r="E19" s="42">
        <v>2011</v>
      </c>
      <c r="F19" s="42">
        <v>2010</v>
      </c>
      <c r="G19" s="42" t="s">
        <v>68</v>
      </c>
      <c r="H19" s="42" t="s">
        <v>69</v>
      </c>
      <c r="I19" s="43" t="s">
        <v>70</v>
      </c>
      <c r="J19" s="5" t="s">
        <v>2</v>
      </c>
      <c r="L19" s="45"/>
      <c r="M19" s="45"/>
    </row>
    <row r="20" spans="1:13" ht="17.25" x14ac:dyDescent="0.25">
      <c r="A20" s="2" t="s">
        <v>48</v>
      </c>
      <c r="B20" s="78">
        <v>0</v>
      </c>
      <c r="C20" s="79">
        <v>0</v>
      </c>
      <c r="D20" s="79">
        <v>0</v>
      </c>
      <c r="E20" s="79">
        <v>180827</v>
      </c>
      <c r="F20" s="79">
        <v>81508.5</v>
      </c>
      <c r="G20" s="79">
        <v>0</v>
      </c>
      <c r="H20" s="79">
        <v>0</v>
      </c>
      <c r="I20" s="79">
        <v>752.80560500000001</v>
      </c>
      <c r="J20" s="49">
        <f>SUM(B20:I20)</f>
        <v>263088.305605</v>
      </c>
      <c r="L20" s="58">
        <f>SUM(J20:J24)</f>
        <v>9505895.0486600008</v>
      </c>
      <c r="M20" s="17"/>
    </row>
    <row r="21" spans="1:13" ht="17.25" x14ac:dyDescent="0.25">
      <c r="A21" s="2" t="s">
        <v>49</v>
      </c>
      <c r="B21" s="78">
        <v>0</v>
      </c>
      <c r="C21" s="79">
        <v>0</v>
      </c>
      <c r="D21" s="79">
        <v>13490.4003906</v>
      </c>
      <c r="E21" s="79">
        <v>68251.1015625</v>
      </c>
      <c r="F21" s="79">
        <v>235174.52640150001</v>
      </c>
      <c r="G21" s="79">
        <v>1795677.720064</v>
      </c>
      <c r="H21" s="79">
        <v>746326.19293209992</v>
      </c>
      <c r="I21" s="79">
        <v>96588.3612746</v>
      </c>
      <c r="J21" s="49">
        <f t="shared" ref="J21:J24" si="2">SUM(B21:I21)</f>
        <v>2955508.3026252999</v>
      </c>
    </row>
    <row r="22" spans="1:13" ht="17.25" x14ac:dyDescent="0.25">
      <c r="A22" s="2" t="s">
        <v>84</v>
      </c>
      <c r="B22" s="78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49">
        <f t="shared" si="2"/>
        <v>0</v>
      </c>
    </row>
    <row r="23" spans="1:13" ht="17.25" x14ac:dyDescent="0.25">
      <c r="A23" s="2" t="s">
        <v>85</v>
      </c>
      <c r="B23" s="78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49">
        <f t="shared" si="2"/>
        <v>0</v>
      </c>
    </row>
    <row r="24" spans="1:13" ht="18" thickBot="1" x14ac:dyDescent="0.3">
      <c r="A24" s="4" t="s">
        <v>50</v>
      </c>
      <c r="B24" s="80">
        <v>627526</v>
      </c>
      <c r="C24" s="81">
        <v>697468</v>
      </c>
      <c r="D24" s="81">
        <v>512344</v>
      </c>
      <c r="E24" s="81">
        <v>394323</v>
      </c>
      <c r="F24" s="81">
        <v>789668.62011720007</v>
      </c>
      <c r="G24" s="81">
        <v>1117221</v>
      </c>
      <c r="H24" s="81">
        <v>695787.8203125</v>
      </c>
      <c r="I24" s="81">
        <v>1452960</v>
      </c>
      <c r="J24" s="52">
        <f t="shared" si="2"/>
        <v>6287298.4404297005</v>
      </c>
    </row>
    <row r="25" spans="1:13" ht="15.75" thickBot="1" x14ac:dyDescent="0.3"/>
    <row r="26" spans="1:13" ht="15.75" thickBot="1" x14ac:dyDescent="0.3">
      <c r="A26" s="1"/>
      <c r="B26" s="106" t="s">
        <v>36</v>
      </c>
      <c r="C26" s="107"/>
      <c r="D26" s="107"/>
      <c r="E26" s="107"/>
      <c r="F26" s="107"/>
      <c r="G26" s="107"/>
      <c r="H26" s="107"/>
      <c r="I26" s="107"/>
      <c r="J26" s="8"/>
      <c r="L26" s="31" t="s">
        <v>40</v>
      </c>
      <c r="M26" s="45"/>
    </row>
    <row r="27" spans="1:13" ht="15.75" thickBot="1" x14ac:dyDescent="0.3">
      <c r="A27" s="2"/>
      <c r="B27" s="7" t="s">
        <v>7</v>
      </c>
      <c r="C27" s="7" t="s">
        <v>29</v>
      </c>
      <c r="D27" s="7" t="s">
        <v>30</v>
      </c>
      <c r="E27" s="7" t="s">
        <v>31</v>
      </c>
      <c r="F27" s="7" t="s">
        <v>32</v>
      </c>
      <c r="G27" s="7" t="s">
        <v>33</v>
      </c>
      <c r="H27" s="7" t="s">
        <v>34</v>
      </c>
      <c r="I27" s="7" t="s">
        <v>35</v>
      </c>
      <c r="J27" s="5" t="s">
        <v>2</v>
      </c>
      <c r="L27" s="45"/>
      <c r="M27" s="45"/>
    </row>
    <row r="28" spans="1:13" ht="15.75" thickBot="1" x14ac:dyDescent="0.3">
      <c r="A28" s="2" t="s">
        <v>51</v>
      </c>
      <c r="B28" s="47">
        <f>B12*B20*28.3168</f>
        <v>0</v>
      </c>
      <c r="C28" s="48">
        <f t="shared" ref="C28:I28" si="3">C12*C20*28.3168</f>
        <v>0</v>
      </c>
      <c r="D28" s="48">
        <f t="shared" si="3"/>
        <v>0</v>
      </c>
      <c r="E28" s="48">
        <f t="shared" si="3"/>
        <v>15560.596515050935</v>
      </c>
      <c r="F28" s="48">
        <f t="shared" si="3"/>
        <v>4872.6991103496002</v>
      </c>
      <c r="G28" s="48">
        <f t="shared" si="3"/>
        <v>0</v>
      </c>
      <c r="H28" s="48">
        <f t="shared" si="3"/>
        <v>0</v>
      </c>
      <c r="I28" s="48">
        <f t="shared" si="3"/>
        <v>50.412021694248786</v>
      </c>
      <c r="J28" s="49">
        <f>SUM(B28:I28)</f>
        <v>20483.707647094783</v>
      </c>
      <c r="L28" s="57">
        <f>SUM(J28:J32)</f>
        <v>612964.43204736128</v>
      </c>
      <c r="M28" s="17"/>
    </row>
    <row r="29" spans="1:13" ht="15.75" thickBot="1" x14ac:dyDescent="0.3">
      <c r="A29" s="2" t="s">
        <v>52</v>
      </c>
      <c r="B29" s="47">
        <f t="shared" ref="B29:I32" si="4">B13*B21*28.3168</f>
        <v>0</v>
      </c>
      <c r="C29" s="48">
        <f t="shared" si="4"/>
        <v>0</v>
      </c>
      <c r="D29" s="48">
        <f t="shared" si="4"/>
        <v>716.51398831837014</v>
      </c>
      <c r="E29" s="48">
        <f t="shared" si="4"/>
        <v>6034.7083452838133</v>
      </c>
      <c r="F29" s="48">
        <f t="shared" si="4"/>
        <v>14334.337037865906</v>
      </c>
      <c r="G29" s="48">
        <f t="shared" si="4"/>
        <v>124388.36138438796</v>
      </c>
      <c r="H29" s="48">
        <f t="shared" si="4"/>
        <v>51698.749257613876</v>
      </c>
      <c r="I29" s="48">
        <f t="shared" si="4"/>
        <v>6690.7707622070166</v>
      </c>
      <c r="J29" s="49">
        <f t="shared" ref="J29:J32" si="5">SUM(B29:I29)</f>
        <v>203863.44077567692</v>
      </c>
      <c r="L29" s="45"/>
    </row>
    <row r="30" spans="1:13" ht="18" thickBot="1" x14ac:dyDescent="0.3">
      <c r="A30" s="2" t="s">
        <v>53</v>
      </c>
      <c r="B30" s="47">
        <f t="shared" si="4"/>
        <v>0</v>
      </c>
      <c r="C30" s="48">
        <f t="shared" si="4"/>
        <v>0</v>
      </c>
      <c r="D30" s="48">
        <f t="shared" si="4"/>
        <v>0</v>
      </c>
      <c r="E30" s="48">
        <f t="shared" si="4"/>
        <v>0</v>
      </c>
      <c r="F30" s="48">
        <f t="shared" si="4"/>
        <v>0</v>
      </c>
      <c r="G30" s="48">
        <f t="shared" si="4"/>
        <v>0</v>
      </c>
      <c r="H30" s="48">
        <f t="shared" si="4"/>
        <v>0</v>
      </c>
      <c r="I30" s="48">
        <f t="shared" si="4"/>
        <v>0</v>
      </c>
      <c r="J30" s="49">
        <f t="shared" si="5"/>
        <v>0</v>
      </c>
      <c r="L30" s="31" t="s">
        <v>39</v>
      </c>
    </row>
    <row r="31" spans="1:13" ht="15.75" thickBot="1" x14ac:dyDescent="0.3">
      <c r="A31" s="2" t="s">
        <v>54</v>
      </c>
      <c r="B31" s="47">
        <f t="shared" si="4"/>
        <v>0</v>
      </c>
      <c r="C31" s="48">
        <f t="shared" si="4"/>
        <v>0</v>
      </c>
      <c r="D31" s="48">
        <f t="shared" si="4"/>
        <v>0</v>
      </c>
      <c r="E31" s="48">
        <f t="shared" si="4"/>
        <v>0</v>
      </c>
      <c r="F31" s="48">
        <f t="shared" si="4"/>
        <v>0</v>
      </c>
      <c r="G31" s="48">
        <f t="shared" si="4"/>
        <v>0</v>
      </c>
      <c r="H31" s="48">
        <f t="shared" si="4"/>
        <v>0</v>
      </c>
      <c r="I31" s="48">
        <f t="shared" si="4"/>
        <v>0</v>
      </c>
      <c r="J31" s="49">
        <f t="shared" si="5"/>
        <v>0</v>
      </c>
      <c r="L31" s="45"/>
    </row>
    <row r="32" spans="1:13" ht="15.75" thickBot="1" x14ac:dyDescent="0.3">
      <c r="A32" s="4" t="s">
        <v>37</v>
      </c>
      <c r="B32" s="50">
        <f t="shared" si="4"/>
        <v>49354.864677712001</v>
      </c>
      <c r="C32" s="51">
        <f t="shared" si="4"/>
        <v>38858.246714271998</v>
      </c>
      <c r="D32" s="51">
        <f t="shared" si="4"/>
        <v>23031.358844480004</v>
      </c>
      <c r="E32" s="51">
        <f t="shared" si="4"/>
        <v>31413.583014272001</v>
      </c>
      <c r="F32" s="51">
        <f t="shared" si="4"/>
        <v>43016.759025131694</v>
      </c>
      <c r="G32" s="51">
        <f t="shared" si="4"/>
        <v>69422.460304135995</v>
      </c>
      <c r="H32" s="51">
        <f t="shared" si="4"/>
        <v>43235.225918368742</v>
      </c>
      <c r="I32" s="51">
        <f t="shared" si="4"/>
        <v>90284.785126217146</v>
      </c>
      <c r="J32" s="52">
        <f t="shared" si="5"/>
        <v>388617.28362458956</v>
      </c>
      <c r="K32" s="12"/>
      <c r="L32" s="57">
        <f>L28/28.3178</f>
        <v>21645.905827690051</v>
      </c>
    </row>
    <row r="33" spans="1:12" ht="15.75" thickBot="1" x14ac:dyDescent="0.3">
      <c r="K33" s="12"/>
    </row>
    <row r="34" spans="1:12" ht="15.75" thickBot="1" x14ac:dyDescent="0.3">
      <c r="A34" s="1"/>
      <c r="B34" s="104" t="s">
        <v>58</v>
      </c>
      <c r="C34" s="105"/>
      <c r="D34" s="105"/>
      <c r="E34" s="105"/>
      <c r="F34" s="105"/>
      <c r="G34" s="105"/>
      <c r="H34" s="105"/>
      <c r="I34" s="105"/>
      <c r="J34" s="8"/>
      <c r="K34" s="12"/>
      <c r="L34" s="31" t="s">
        <v>38</v>
      </c>
    </row>
    <row r="35" spans="1:12" ht="15.75" thickBot="1" x14ac:dyDescent="0.3">
      <c r="A35" s="2"/>
      <c r="B35" s="7" t="s">
        <v>7</v>
      </c>
      <c r="C35" s="7" t="s">
        <v>29</v>
      </c>
      <c r="D35" s="7" t="s">
        <v>30</v>
      </c>
      <c r="E35" s="7" t="s">
        <v>31</v>
      </c>
      <c r="F35" s="7" t="s">
        <v>32</v>
      </c>
      <c r="G35" s="7" t="s">
        <v>33</v>
      </c>
      <c r="H35" s="7" t="s">
        <v>34</v>
      </c>
      <c r="I35" s="7" t="s">
        <v>35</v>
      </c>
      <c r="J35" s="5" t="s">
        <v>2</v>
      </c>
      <c r="K35" s="12"/>
    </row>
    <row r="36" spans="1:12" ht="15.75" thickBot="1" x14ac:dyDescent="0.3">
      <c r="A36" s="2" t="s">
        <v>3</v>
      </c>
      <c r="B36" s="53">
        <f t="shared" ref="B36:I40" si="6">B28*B4</f>
        <v>0</v>
      </c>
      <c r="C36" s="54">
        <f t="shared" si="6"/>
        <v>0</v>
      </c>
      <c r="D36" s="54">
        <f t="shared" si="6"/>
        <v>0</v>
      </c>
      <c r="E36" s="54">
        <f t="shared" si="6"/>
        <v>178946.85992308575</v>
      </c>
      <c r="F36" s="54">
        <f t="shared" si="6"/>
        <v>63345.088434544799</v>
      </c>
      <c r="G36" s="54">
        <f t="shared" si="6"/>
        <v>0</v>
      </c>
      <c r="H36" s="54">
        <f t="shared" si="6"/>
        <v>0</v>
      </c>
      <c r="I36" s="54">
        <f t="shared" si="6"/>
        <v>725.93311239718253</v>
      </c>
      <c r="J36" s="55">
        <f>SUM(B36:I36)</f>
        <v>243017.88147002773</v>
      </c>
      <c r="K36" s="14"/>
      <c r="L36" s="46">
        <f>L32/L4*100</f>
        <v>53.539217975983313</v>
      </c>
    </row>
    <row r="37" spans="1:12" x14ac:dyDescent="0.25">
      <c r="A37" s="2" t="s">
        <v>4</v>
      </c>
      <c r="B37" s="47">
        <f t="shared" si="6"/>
        <v>0</v>
      </c>
      <c r="C37" s="48">
        <f t="shared" si="6"/>
        <v>0</v>
      </c>
      <c r="D37" s="48">
        <f t="shared" si="6"/>
        <v>6520.2772936971678</v>
      </c>
      <c r="E37" s="48">
        <f t="shared" si="6"/>
        <v>74226.91264699091</v>
      </c>
      <c r="F37" s="48">
        <f t="shared" si="6"/>
        <v>272352.40371945221</v>
      </c>
      <c r="G37" s="48">
        <f t="shared" si="6"/>
        <v>2238990.5049189832</v>
      </c>
      <c r="H37" s="48">
        <f t="shared" si="6"/>
        <v>833900.82552531175</v>
      </c>
      <c r="I37" s="48">
        <f t="shared" si="6"/>
        <v>101699.71558554664</v>
      </c>
      <c r="J37" s="56">
        <f>SUM(B37:I37)</f>
        <v>3527690.6396899819</v>
      </c>
      <c r="K37" s="11"/>
    </row>
    <row r="38" spans="1:12" x14ac:dyDescent="0.25">
      <c r="A38" s="2" t="s">
        <v>8</v>
      </c>
      <c r="B38" s="47">
        <f t="shared" si="6"/>
        <v>0</v>
      </c>
      <c r="C38" s="48">
        <f t="shared" si="6"/>
        <v>0</v>
      </c>
      <c r="D38" s="48">
        <f t="shared" si="6"/>
        <v>0</v>
      </c>
      <c r="E38" s="48">
        <f t="shared" si="6"/>
        <v>0</v>
      </c>
      <c r="F38" s="48">
        <f t="shared" si="6"/>
        <v>0</v>
      </c>
      <c r="G38" s="48">
        <f t="shared" si="6"/>
        <v>0</v>
      </c>
      <c r="H38" s="48">
        <f t="shared" si="6"/>
        <v>0</v>
      </c>
      <c r="I38" s="48">
        <f t="shared" si="6"/>
        <v>0</v>
      </c>
      <c r="J38" s="56">
        <f>SUM(B38:I38)</f>
        <v>0</v>
      </c>
    </row>
    <row r="39" spans="1:12" x14ac:dyDescent="0.25">
      <c r="A39" s="2" t="s">
        <v>18</v>
      </c>
      <c r="B39" s="47">
        <f t="shared" si="6"/>
        <v>0</v>
      </c>
      <c r="C39" s="48">
        <f t="shared" si="6"/>
        <v>0</v>
      </c>
      <c r="D39" s="48">
        <f t="shared" si="6"/>
        <v>0</v>
      </c>
      <c r="E39" s="48">
        <f t="shared" si="6"/>
        <v>0</v>
      </c>
      <c r="F39" s="48">
        <f t="shared" si="6"/>
        <v>0</v>
      </c>
      <c r="G39" s="48">
        <f t="shared" si="6"/>
        <v>0</v>
      </c>
      <c r="H39" s="48">
        <f t="shared" si="6"/>
        <v>0</v>
      </c>
      <c r="I39" s="48">
        <f t="shared" si="6"/>
        <v>0</v>
      </c>
      <c r="J39" s="56">
        <f>SUM(B39:I39)</f>
        <v>0</v>
      </c>
    </row>
    <row r="40" spans="1:12" x14ac:dyDescent="0.25">
      <c r="A40" s="2" t="s">
        <v>25</v>
      </c>
      <c r="B40" s="47">
        <f t="shared" si="6"/>
        <v>227032.37751747519</v>
      </c>
      <c r="C40" s="48">
        <f t="shared" si="6"/>
        <v>178747.93488565116</v>
      </c>
      <c r="D40" s="48">
        <f t="shared" si="6"/>
        <v>105944.25068460801</v>
      </c>
      <c r="E40" s="48">
        <f t="shared" si="6"/>
        <v>144502.48186565118</v>
      </c>
      <c r="F40" s="48">
        <f t="shared" si="6"/>
        <v>197877.09151560577</v>
      </c>
      <c r="G40" s="48">
        <f t="shared" si="6"/>
        <v>319343.31739902555</v>
      </c>
      <c r="H40" s="48">
        <f t="shared" si="6"/>
        <v>198882.0392244962</v>
      </c>
      <c r="I40" s="48">
        <f t="shared" si="6"/>
        <v>415310.01158059883</v>
      </c>
      <c r="J40" s="56">
        <f>SUM(B40:I40)</f>
        <v>1787639.504673112</v>
      </c>
    </row>
    <row r="41" spans="1:12" x14ac:dyDescent="0.25">
      <c r="A41" s="2" t="s">
        <v>5</v>
      </c>
      <c r="B41" s="47">
        <f>SUM(B36:B40)</f>
        <v>227032.37751747519</v>
      </c>
      <c r="C41" s="48">
        <f t="shared" ref="C41:I41" si="7">SUM(C36:C40)</f>
        <v>178747.93488565116</v>
      </c>
      <c r="D41" s="48">
        <f t="shared" si="7"/>
        <v>112464.52797830518</v>
      </c>
      <c r="E41" s="48">
        <f t="shared" si="7"/>
        <v>397676.25443572784</v>
      </c>
      <c r="F41" s="48">
        <f t="shared" si="7"/>
        <v>533574.58366960275</v>
      </c>
      <c r="G41" s="48">
        <f t="shared" si="7"/>
        <v>2558333.8223180086</v>
      </c>
      <c r="H41" s="48">
        <f t="shared" si="7"/>
        <v>1032782.864749808</v>
      </c>
      <c r="I41" s="48">
        <f t="shared" si="7"/>
        <v>517735.66027854267</v>
      </c>
      <c r="J41" s="56">
        <f t="shared" ref="J41" si="8">SUM(J36:J40)</f>
        <v>5558348.0258331215</v>
      </c>
    </row>
    <row r="42" spans="1:12" ht="15.75" thickBot="1" x14ac:dyDescent="0.3">
      <c r="A42" s="4" t="s">
        <v>86</v>
      </c>
      <c r="B42" s="15">
        <f t="shared" ref="B42:J42" si="9">B41/SUM(B28:B32)</f>
        <v>4.5999999999999996</v>
      </c>
      <c r="C42" s="16">
        <f t="shared" si="9"/>
        <v>4.5999999999999996</v>
      </c>
      <c r="D42" s="16">
        <f t="shared" si="9"/>
        <v>4.7357727056285874</v>
      </c>
      <c r="E42" s="16">
        <f t="shared" si="9"/>
        <v>7.5020674905769855</v>
      </c>
      <c r="F42" s="16">
        <f t="shared" si="9"/>
        <v>8.5750890343980952</v>
      </c>
      <c r="G42" s="16">
        <f t="shared" si="9"/>
        <v>13.200159826108896</v>
      </c>
      <c r="H42" s="16">
        <f t="shared" si="9"/>
        <v>10.878959432966967</v>
      </c>
      <c r="I42" s="16">
        <f t="shared" si="9"/>
        <v>5.3360525169731421</v>
      </c>
      <c r="J42" s="18">
        <f t="shared" si="9"/>
        <v>9.0679780672880064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4" t="s">
        <v>89</v>
      </c>
      <c r="C2" s="105"/>
      <c r="D2" s="105"/>
      <c r="E2" s="105"/>
      <c r="F2" s="105"/>
      <c r="G2" s="105"/>
      <c r="H2" s="105"/>
      <c r="I2" s="105"/>
      <c r="J2" s="44"/>
      <c r="L2" s="31" t="s">
        <v>42</v>
      </c>
    </row>
    <row r="3" spans="1:12" ht="15.75" thickBot="1" x14ac:dyDescent="0.3">
      <c r="A3" s="2"/>
      <c r="B3" s="41">
        <v>2013</v>
      </c>
      <c r="C3" s="42">
        <v>2012</v>
      </c>
      <c r="D3" s="42">
        <v>2011</v>
      </c>
      <c r="E3" s="42">
        <v>2010</v>
      </c>
      <c r="F3" s="42">
        <v>2009</v>
      </c>
      <c r="G3" s="42" t="s">
        <v>27</v>
      </c>
      <c r="H3" s="42" t="s">
        <v>71</v>
      </c>
      <c r="I3" s="43" t="s">
        <v>72</v>
      </c>
      <c r="J3" s="32" t="s">
        <v>23</v>
      </c>
    </row>
    <row r="4" spans="1:12" ht="15.75" thickBot="1" x14ac:dyDescent="0.3">
      <c r="A4" s="2" t="s">
        <v>0</v>
      </c>
      <c r="B4" s="65">
        <f>SUMIF('Monitoring Well Nitrate'!$B$2:$Z$2,'Well 6 - 2014'!B$3,'Monitoring Well Nitrate'!$B3:$Z3)</f>
        <v>9.6999999999999993</v>
      </c>
      <c r="C4" s="65">
        <f>SUMIF('Monitoring Well Nitrate'!$B$2:$Z$2,'Well 6 - 2014'!C$3,'Monitoring Well Nitrate'!$B3:$Z3)</f>
        <v>6.6</v>
      </c>
      <c r="D4" s="65">
        <f>SUMIF('Monitoring Well Nitrate'!$B$2:$Z$2,'Well 6 - 2014'!D$3,'Monitoring Well Nitrate'!$B3:$Z3)</f>
        <v>11.5</v>
      </c>
      <c r="E4" s="65">
        <f>SUMIF('Monitoring Well Nitrate'!$B$2:$Z$2,'Well 6 - 2014'!E$3,'Monitoring Well Nitrate'!$B3:$Z3)</f>
        <v>13</v>
      </c>
      <c r="F4" s="65">
        <f>SUMIF('Monitoring Well Nitrate'!$B$2:$Z$2,'Well 6 - 2014'!F$3,'Monitoring Well Nitrate'!$B3:$Z3)</f>
        <v>20</v>
      </c>
      <c r="G4" s="66">
        <f>MAX('Monitoring Well Nitrate'!L3:P3)</f>
        <v>24</v>
      </c>
      <c r="H4" s="66">
        <f>MAX('Monitoring Well Nitrate'!Q3:V3)</f>
        <v>24.7</v>
      </c>
      <c r="I4" s="66">
        <f>MAX('Monitoring Well Nitrate'!V3:Z3)</f>
        <v>14.4</v>
      </c>
      <c r="J4" s="82">
        <f>AVERAGE(B4:I4)</f>
        <v>15.487500000000001</v>
      </c>
      <c r="L4" s="59">
        <v>40406</v>
      </c>
    </row>
    <row r="5" spans="1:12" ht="15.75" thickBot="1" x14ac:dyDescent="0.3">
      <c r="A5" s="2" t="s">
        <v>1</v>
      </c>
      <c r="B5" s="65">
        <f>SUMIF('Monitoring Well Nitrate'!$B$2:$Z$2,'Well 6 - 2014'!B$3,'Monitoring Well Nitrate'!$B4:$Z4)</f>
        <v>12</v>
      </c>
      <c r="C5" s="65">
        <f>SUMIF('Monitoring Well Nitrate'!$B$2:$Z$2,'Well 6 - 2014'!C$3,'Monitoring Well Nitrate'!$B4:$Z4)</f>
        <v>9.1</v>
      </c>
      <c r="D5" s="65">
        <f>SUMIF('Monitoring Well Nitrate'!$B$2:$Z$2,'Well 6 - 2014'!D$3,'Monitoring Well Nitrate'!$B4:$Z4)</f>
        <v>12.3</v>
      </c>
      <c r="E5" s="65">
        <f>SUMIF('Monitoring Well Nitrate'!$B$2:$Z$2,'Well 6 - 2014'!E$3,'Monitoring Well Nitrate'!$B4:$Z4)</f>
        <v>19</v>
      </c>
      <c r="F5" s="65">
        <f>SUMIF('Monitoring Well Nitrate'!$B$2:$Z$2,'Well 6 - 2014'!F$3,'Monitoring Well Nitrate'!$B4:$Z4)</f>
        <v>18</v>
      </c>
      <c r="G5" s="66">
        <f>MAX('Monitoring Well Nitrate'!L4:P4)</f>
        <v>14.85</v>
      </c>
      <c r="H5" s="66">
        <f>MAX('Monitoring Well Nitrate'!Q4:V4)</f>
        <v>16.13</v>
      </c>
      <c r="I5" s="66">
        <f>MAX('Monitoring Well Nitrate'!V4:Z4)</f>
        <v>15.2</v>
      </c>
      <c r="J5" s="82">
        <f t="shared" ref="J5:J8" si="0">AVERAGE(B5:I5)</f>
        <v>14.5725</v>
      </c>
    </row>
    <row r="6" spans="1:12" ht="15.75" thickBot="1" x14ac:dyDescent="0.3">
      <c r="A6" s="2" t="s">
        <v>6</v>
      </c>
      <c r="B6" s="65">
        <f>SUMIF('Monitoring Well Nitrate'!$B$2:$Z$2,'Well 6 - 2014'!B$3,'Monitoring Well Nitrate'!$B5:$Z5)</f>
        <v>12</v>
      </c>
      <c r="C6" s="65">
        <f>SUMIF('Monitoring Well Nitrate'!$B$2:$Z$2,'Well 6 - 2014'!C$3,'Monitoring Well Nitrate'!$B5:$Z5)</f>
        <v>9.1</v>
      </c>
      <c r="D6" s="65">
        <f>SUMIF('Monitoring Well Nitrate'!$B$2:$Z$2,'Well 6 - 2014'!D$3,'Monitoring Well Nitrate'!$B5:$Z5)</f>
        <v>12.3</v>
      </c>
      <c r="E6" s="65">
        <f>SUMIF('Monitoring Well Nitrate'!$B$2:$Z$2,'Well 6 - 2014'!E$3,'Monitoring Well Nitrate'!$B5:$Z5)</f>
        <v>19</v>
      </c>
      <c r="F6" s="65">
        <f>SUMIF('Monitoring Well Nitrate'!$B$2:$Z$2,'Well 6 - 2014'!F$3,'Monitoring Well Nitrate'!$B5:$Z5)</f>
        <v>18</v>
      </c>
      <c r="G6" s="66">
        <f>MAX('Monitoring Well Nitrate'!L5:P5)</f>
        <v>14.85</v>
      </c>
      <c r="H6" s="66">
        <f>MAX('Monitoring Well Nitrate'!Q5:V5)</f>
        <v>16.13</v>
      </c>
      <c r="I6" s="66">
        <f>MAX('Monitoring Well Nitrate'!V5:Z5)</f>
        <v>15.2</v>
      </c>
      <c r="J6" s="82">
        <f t="shared" si="0"/>
        <v>14.5725</v>
      </c>
      <c r="L6" s="5" t="s">
        <v>43</v>
      </c>
    </row>
    <row r="7" spans="1:12" ht="15.75" thickBot="1" x14ac:dyDescent="0.3">
      <c r="A7" s="2" t="s">
        <v>9</v>
      </c>
      <c r="B7" s="67">
        <v>309.2</v>
      </c>
      <c r="C7" s="66">
        <v>309.2</v>
      </c>
      <c r="D7" s="66">
        <v>309.2</v>
      </c>
      <c r="E7" s="66">
        <v>309.2</v>
      </c>
      <c r="F7" s="66">
        <v>309.2</v>
      </c>
      <c r="G7" s="66">
        <v>309.2</v>
      </c>
      <c r="H7" s="66">
        <v>309.2</v>
      </c>
      <c r="I7" s="66">
        <v>309.2</v>
      </c>
      <c r="J7" s="82">
        <f t="shared" si="0"/>
        <v>309.2</v>
      </c>
    </row>
    <row r="8" spans="1:12" ht="15.75" thickBot="1" x14ac:dyDescent="0.3">
      <c r="A8" s="4" t="s">
        <v>80</v>
      </c>
      <c r="B8" s="68">
        <v>4.5999999999999996</v>
      </c>
      <c r="C8" s="69">
        <v>4.5999999999999996</v>
      </c>
      <c r="D8" s="69">
        <v>4.5999999999999996</v>
      </c>
      <c r="E8" s="69">
        <v>4.5999999999999996</v>
      </c>
      <c r="F8" s="69">
        <v>4.5999999999999996</v>
      </c>
      <c r="G8" s="69">
        <v>4.5999999999999996</v>
      </c>
      <c r="H8" s="69">
        <v>4.5999999999999996</v>
      </c>
      <c r="I8" s="69">
        <v>4.5999999999999996</v>
      </c>
      <c r="J8" s="83">
        <f t="shared" si="0"/>
        <v>4.6000000000000005</v>
      </c>
      <c r="L8" s="19">
        <f>$J$42</f>
        <v>8.4680227697222872</v>
      </c>
    </row>
    <row r="9" spans="1:12" ht="15.75" thickBot="1" x14ac:dyDescent="0.3">
      <c r="B9" s="26"/>
      <c r="C9" s="26"/>
      <c r="D9" s="26"/>
      <c r="E9" s="26"/>
      <c r="F9" s="26"/>
      <c r="G9" s="26"/>
      <c r="H9" s="26"/>
      <c r="I9" s="26"/>
      <c r="J9" s="45"/>
    </row>
    <row r="10" spans="1:12" ht="15.75" thickBot="1" x14ac:dyDescent="0.3">
      <c r="A10" s="1"/>
      <c r="B10" s="106" t="s">
        <v>21</v>
      </c>
      <c r="C10" s="107"/>
      <c r="D10" s="107"/>
      <c r="E10" s="107"/>
      <c r="F10" s="107"/>
      <c r="G10" s="107"/>
      <c r="H10" s="107"/>
      <c r="I10" s="107"/>
      <c r="J10" s="44"/>
    </row>
    <row r="11" spans="1:12" ht="15.75" thickBot="1" x14ac:dyDescent="0.3">
      <c r="A11" s="2"/>
      <c r="B11" s="41">
        <v>2013</v>
      </c>
      <c r="C11" s="42">
        <v>2012</v>
      </c>
      <c r="D11" s="42">
        <v>2011</v>
      </c>
      <c r="E11" s="42">
        <v>2010</v>
      </c>
      <c r="F11" s="42">
        <v>2009</v>
      </c>
      <c r="G11" s="42" t="s">
        <v>15</v>
      </c>
      <c r="H11" s="42" t="s">
        <v>17</v>
      </c>
      <c r="I11" s="43" t="s">
        <v>24</v>
      </c>
      <c r="J11" s="32" t="s">
        <v>23</v>
      </c>
    </row>
    <row r="12" spans="1:12" x14ac:dyDescent="0.25">
      <c r="A12" s="2" t="s">
        <v>44</v>
      </c>
      <c r="B12" s="60">
        <v>2.1457500000000001E-3</v>
      </c>
      <c r="C12" s="60">
        <v>1.8123333333333333E-3</v>
      </c>
      <c r="D12" s="60">
        <v>3.0389166666666668E-3</v>
      </c>
      <c r="E12" s="60">
        <v>2.1111666666666666E-3</v>
      </c>
      <c r="F12" s="60">
        <v>2.3648690476190475E-3</v>
      </c>
      <c r="G12" s="61">
        <v>2.3648690476190475E-3</v>
      </c>
      <c r="H12" s="61">
        <v>2.3648690476190475E-3</v>
      </c>
      <c r="I12" s="61">
        <v>2.3648690476190475E-3</v>
      </c>
      <c r="J12" s="84">
        <f>AVERAGE(B12:I12)</f>
        <v>2.3209553571428569E-3</v>
      </c>
    </row>
    <row r="13" spans="1:12" x14ac:dyDescent="0.25">
      <c r="A13" s="2" t="s">
        <v>45</v>
      </c>
      <c r="B13" s="60">
        <v>2.2004166666666669E-3</v>
      </c>
      <c r="C13" s="60">
        <v>1.8756666666666668E-3</v>
      </c>
      <c r="D13" s="60">
        <v>3.1225000000000003E-3</v>
      </c>
      <c r="E13" s="60">
        <v>2.1524999999999999E-3</v>
      </c>
      <c r="F13" s="60">
        <v>2.4462857142857142E-3</v>
      </c>
      <c r="G13" s="61">
        <v>2.4462857142857142E-3</v>
      </c>
      <c r="H13" s="61">
        <v>2.4462857142857142E-3</v>
      </c>
      <c r="I13" s="61">
        <v>2.4462857142857142E-3</v>
      </c>
      <c r="J13" s="84">
        <f t="shared" ref="J13:J16" si="1">AVERAGE(B13:I13)</f>
        <v>2.3920282738095233E-3</v>
      </c>
    </row>
    <row r="14" spans="1:12" x14ac:dyDescent="0.25">
      <c r="A14" s="2" t="s">
        <v>46</v>
      </c>
      <c r="B14" s="60">
        <v>2.2559166666666669E-3</v>
      </c>
      <c r="C14" s="60">
        <v>1.9460833333333333E-3</v>
      </c>
      <c r="D14" s="60">
        <v>3.1884166666666671E-3</v>
      </c>
      <c r="E14" s="60">
        <v>2.2112500000000001E-3</v>
      </c>
      <c r="F14" s="60">
        <v>2.5032738095238094E-3</v>
      </c>
      <c r="G14" s="61">
        <v>2.5032738095238094E-3</v>
      </c>
      <c r="H14" s="61">
        <v>2.5032738095238094E-3</v>
      </c>
      <c r="I14" s="61">
        <v>2.5032738095238094E-3</v>
      </c>
      <c r="J14" s="84">
        <f t="shared" si="1"/>
        <v>2.4518452380952382E-3</v>
      </c>
    </row>
    <row r="15" spans="1:12" x14ac:dyDescent="0.25">
      <c r="A15" s="2" t="s">
        <v>47</v>
      </c>
      <c r="B15" s="62">
        <v>1.8337500000000001E-3</v>
      </c>
      <c r="C15" s="61">
        <v>1.346E-3</v>
      </c>
      <c r="D15" s="61">
        <v>2.5542500000000001E-3</v>
      </c>
      <c r="E15" s="61">
        <v>1.6951666666666667E-3</v>
      </c>
      <c r="F15" s="61">
        <v>1.8495238095238096E-3</v>
      </c>
      <c r="G15" s="61">
        <v>1.8495238095238096E-3</v>
      </c>
      <c r="H15" s="61">
        <v>1.8495238095238096E-3</v>
      </c>
      <c r="I15" s="61">
        <v>1.8495238095238096E-3</v>
      </c>
      <c r="J15" s="84">
        <f t="shared" si="1"/>
        <v>1.8534077380952382E-3</v>
      </c>
    </row>
    <row r="16" spans="1:12" ht="15.75" thickBot="1" x14ac:dyDescent="0.3">
      <c r="A16" s="4" t="s">
        <v>83</v>
      </c>
      <c r="B16" s="63">
        <v>1.9675000000000001E-3</v>
      </c>
      <c r="C16" s="64">
        <v>1.5875000000000002E-3</v>
      </c>
      <c r="D16" s="64">
        <v>2.8133333333333331E-3</v>
      </c>
      <c r="E16" s="64">
        <v>1.9237500000000001E-3</v>
      </c>
      <c r="F16" s="64">
        <v>2.194404761904762E-3</v>
      </c>
      <c r="G16" s="64">
        <v>2.194404761904762E-3</v>
      </c>
      <c r="H16" s="64">
        <v>2.194404761904762E-3</v>
      </c>
      <c r="I16" s="64">
        <v>2.194404761904762E-3</v>
      </c>
      <c r="J16" s="85">
        <f t="shared" si="1"/>
        <v>2.1337127976190475E-3</v>
      </c>
    </row>
    <row r="17" spans="1:13" ht="15.75" thickBot="1" x14ac:dyDescent="0.3">
      <c r="L17" s="45"/>
      <c r="M17" s="45"/>
    </row>
    <row r="18" spans="1:13" ht="18" thickBot="1" x14ac:dyDescent="0.3">
      <c r="A18" s="1"/>
      <c r="B18" s="104" t="s">
        <v>22</v>
      </c>
      <c r="C18" s="105"/>
      <c r="D18" s="105"/>
      <c r="E18" s="105"/>
      <c r="F18" s="105"/>
      <c r="G18" s="105"/>
      <c r="H18" s="105"/>
      <c r="I18" s="105"/>
      <c r="J18" s="8"/>
      <c r="L18" s="31" t="s">
        <v>41</v>
      </c>
      <c r="M18" s="45"/>
    </row>
    <row r="19" spans="1:13" ht="15.75" thickBot="1" x14ac:dyDescent="0.3">
      <c r="A19" s="2"/>
      <c r="B19" s="7" t="s">
        <v>7</v>
      </c>
      <c r="C19" s="7" t="s">
        <v>29</v>
      </c>
      <c r="D19" s="7" t="s">
        <v>30</v>
      </c>
      <c r="E19" s="7" t="s">
        <v>31</v>
      </c>
      <c r="F19" s="7" t="s">
        <v>32</v>
      </c>
      <c r="G19" s="7" t="s">
        <v>33</v>
      </c>
      <c r="H19" s="7" t="s">
        <v>34</v>
      </c>
      <c r="I19" s="7" t="s">
        <v>35</v>
      </c>
      <c r="J19" s="5" t="s">
        <v>2</v>
      </c>
      <c r="L19" s="45"/>
      <c r="M19" s="45"/>
    </row>
    <row r="20" spans="1:13" ht="17.25" x14ac:dyDescent="0.25">
      <c r="A20" s="2" t="s">
        <v>48</v>
      </c>
      <c r="B20" s="78">
        <v>0</v>
      </c>
      <c r="C20" s="79">
        <v>0</v>
      </c>
      <c r="D20" s="79">
        <v>0</v>
      </c>
      <c r="E20" s="79">
        <v>107350</v>
      </c>
      <c r="F20" s="79">
        <v>251818</v>
      </c>
      <c r="G20" s="79">
        <v>0</v>
      </c>
      <c r="H20" s="79">
        <v>0</v>
      </c>
      <c r="I20" s="79">
        <v>0</v>
      </c>
      <c r="J20" s="49">
        <f>SUM(B20:I20)</f>
        <v>359168</v>
      </c>
      <c r="L20" s="58">
        <f>SUM(J20:J24)</f>
        <v>9999516.2189942002</v>
      </c>
      <c r="M20" s="17"/>
    </row>
    <row r="21" spans="1:13" ht="17.25" x14ac:dyDescent="0.25">
      <c r="A21" s="2" t="s">
        <v>49</v>
      </c>
      <c r="B21" s="78">
        <v>0</v>
      </c>
      <c r="C21" s="79">
        <v>0</v>
      </c>
      <c r="D21" s="79">
        <v>10030</v>
      </c>
      <c r="E21" s="79">
        <v>46743.8007813</v>
      </c>
      <c r="F21" s="79">
        <v>218255.5996094</v>
      </c>
      <c r="G21" s="79">
        <v>1697086.7998046</v>
      </c>
      <c r="H21" s="79">
        <v>707059.17199709988</v>
      </c>
      <c r="I21" s="79">
        <v>163647.5996094</v>
      </c>
      <c r="J21" s="49">
        <f t="shared" ref="J21:J24" si="2">SUM(B21:I21)</f>
        <v>2842822.9718017997</v>
      </c>
    </row>
    <row r="22" spans="1:13" ht="17.25" x14ac:dyDescent="0.25">
      <c r="A22" s="2" t="s">
        <v>84</v>
      </c>
      <c r="B22" s="78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49">
        <f t="shared" si="2"/>
        <v>0</v>
      </c>
    </row>
    <row r="23" spans="1:13" ht="17.25" x14ac:dyDescent="0.25">
      <c r="A23" s="2" t="s">
        <v>85</v>
      </c>
      <c r="B23" s="78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49">
        <f t="shared" si="2"/>
        <v>0</v>
      </c>
    </row>
    <row r="24" spans="1:13" ht="18" thickBot="1" x14ac:dyDescent="0.3">
      <c r="A24" s="4" t="s">
        <v>50</v>
      </c>
      <c r="B24" s="80">
        <v>590779</v>
      </c>
      <c r="C24" s="81">
        <v>661088</v>
      </c>
      <c r="D24" s="81">
        <v>548955</v>
      </c>
      <c r="E24" s="81">
        <v>319836.6600342</v>
      </c>
      <c r="F24" s="81">
        <v>924275.69921880006</v>
      </c>
      <c r="G24" s="81">
        <v>1221076</v>
      </c>
      <c r="H24" s="81">
        <v>703004.38793940004</v>
      </c>
      <c r="I24" s="81">
        <v>1828510.5</v>
      </c>
      <c r="J24" s="52">
        <f t="shared" si="2"/>
        <v>6797525.2471924005</v>
      </c>
    </row>
    <row r="25" spans="1:13" ht="15.75" thickBot="1" x14ac:dyDescent="0.3"/>
    <row r="26" spans="1:13" ht="15.75" thickBot="1" x14ac:dyDescent="0.3">
      <c r="A26" s="1"/>
      <c r="B26" s="106" t="s">
        <v>36</v>
      </c>
      <c r="C26" s="107"/>
      <c r="D26" s="107"/>
      <c r="E26" s="107"/>
      <c r="F26" s="107"/>
      <c r="G26" s="107"/>
      <c r="H26" s="107"/>
      <c r="I26" s="107"/>
      <c r="J26" s="8"/>
      <c r="L26" s="31" t="s">
        <v>40</v>
      </c>
      <c r="M26" s="45"/>
    </row>
    <row r="27" spans="1:13" ht="15.75" thickBot="1" x14ac:dyDescent="0.3">
      <c r="A27" s="2"/>
      <c r="B27" s="7" t="s">
        <v>7</v>
      </c>
      <c r="C27" s="7" t="s">
        <v>29</v>
      </c>
      <c r="D27" s="7" t="s">
        <v>30</v>
      </c>
      <c r="E27" s="7" t="s">
        <v>31</v>
      </c>
      <c r="F27" s="7" t="s">
        <v>32</v>
      </c>
      <c r="G27" s="7" t="s">
        <v>33</v>
      </c>
      <c r="H27" s="7" t="s">
        <v>34</v>
      </c>
      <c r="I27" s="7" t="s">
        <v>35</v>
      </c>
      <c r="J27" s="5" t="s">
        <v>2</v>
      </c>
      <c r="L27" s="45"/>
      <c r="M27" s="45"/>
    </row>
    <row r="28" spans="1:13" ht="15.75" thickBot="1" x14ac:dyDescent="0.3">
      <c r="A28" s="2" t="s">
        <v>51</v>
      </c>
      <c r="B28" s="47">
        <f>B12*B20*28.3168</f>
        <v>0</v>
      </c>
      <c r="C28" s="48">
        <f t="shared" ref="C28:I28" si="3">C12*C20*28.3168</f>
        <v>0</v>
      </c>
      <c r="D28" s="48">
        <f t="shared" si="3"/>
        <v>0</v>
      </c>
      <c r="E28" s="48">
        <f t="shared" si="3"/>
        <v>6417.5423360266668</v>
      </c>
      <c r="F28" s="48">
        <f t="shared" si="3"/>
        <v>16863.124284259735</v>
      </c>
      <c r="G28" s="48">
        <f t="shared" si="3"/>
        <v>0</v>
      </c>
      <c r="H28" s="48">
        <f t="shared" si="3"/>
        <v>0</v>
      </c>
      <c r="I28" s="48">
        <f t="shared" si="3"/>
        <v>0</v>
      </c>
      <c r="J28" s="49">
        <f>SUM(B28:I28)</f>
        <v>23280.6666202864</v>
      </c>
      <c r="L28" s="57">
        <f>SUM(J28:J32)</f>
        <v>634409.86172969895</v>
      </c>
      <c r="M28" s="17"/>
    </row>
    <row r="29" spans="1:13" ht="15.75" thickBot="1" x14ac:dyDescent="0.3">
      <c r="A29" s="2" t="s">
        <v>52</v>
      </c>
      <c r="B29" s="47">
        <f t="shared" ref="B29:I32" si="4">B13*B21*28.3168</f>
        <v>0</v>
      </c>
      <c r="C29" s="48">
        <f t="shared" si="4"/>
        <v>0</v>
      </c>
      <c r="D29" s="48">
        <f t="shared" si="4"/>
        <v>886.84465624000006</v>
      </c>
      <c r="E29" s="48">
        <f t="shared" si="4"/>
        <v>2849.1240317673287</v>
      </c>
      <c r="F29" s="48">
        <f t="shared" si="4"/>
        <v>15118.77999879217</v>
      </c>
      <c r="G29" s="48">
        <f t="shared" si="4"/>
        <v>117558.87139215898</v>
      </c>
      <c r="H29" s="48">
        <f t="shared" si="4"/>
        <v>48978.684105623775</v>
      </c>
      <c r="I29" s="48">
        <f t="shared" si="4"/>
        <v>11336.030141965655</v>
      </c>
      <c r="J29" s="49">
        <f t="shared" ref="J29:J32" si="5">SUM(B29:I29)</f>
        <v>196728.33432654792</v>
      </c>
      <c r="L29" s="45"/>
    </row>
    <row r="30" spans="1:13" ht="18" thickBot="1" x14ac:dyDescent="0.3">
      <c r="A30" s="2" t="s">
        <v>53</v>
      </c>
      <c r="B30" s="47">
        <f t="shared" si="4"/>
        <v>0</v>
      </c>
      <c r="C30" s="48">
        <f t="shared" si="4"/>
        <v>0</v>
      </c>
      <c r="D30" s="48">
        <f t="shared" si="4"/>
        <v>0</v>
      </c>
      <c r="E30" s="48">
        <f t="shared" si="4"/>
        <v>0</v>
      </c>
      <c r="F30" s="48">
        <f t="shared" si="4"/>
        <v>0</v>
      </c>
      <c r="G30" s="48">
        <f t="shared" si="4"/>
        <v>0</v>
      </c>
      <c r="H30" s="48">
        <f t="shared" si="4"/>
        <v>0</v>
      </c>
      <c r="I30" s="48">
        <f t="shared" si="4"/>
        <v>0</v>
      </c>
      <c r="J30" s="49">
        <f t="shared" si="5"/>
        <v>0</v>
      </c>
      <c r="L30" s="31" t="s">
        <v>39</v>
      </c>
    </row>
    <row r="31" spans="1:13" ht="15.75" thickBot="1" x14ac:dyDescent="0.3">
      <c r="A31" s="2" t="s">
        <v>54</v>
      </c>
      <c r="B31" s="47">
        <f t="shared" si="4"/>
        <v>0</v>
      </c>
      <c r="C31" s="48">
        <f t="shared" si="4"/>
        <v>0</v>
      </c>
      <c r="D31" s="48">
        <f t="shared" si="4"/>
        <v>0</v>
      </c>
      <c r="E31" s="48">
        <f t="shared" si="4"/>
        <v>0</v>
      </c>
      <c r="F31" s="48">
        <f t="shared" si="4"/>
        <v>0</v>
      </c>
      <c r="G31" s="48">
        <f t="shared" si="4"/>
        <v>0</v>
      </c>
      <c r="H31" s="48">
        <f t="shared" si="4"/>
        <v>0</v>
      </c>
      <c r="I31" s="48">
        <f t="shared" si="4"/>
        <v>0</v>
      </c>
      <c r="J31" s="49">
        <f t="shared" si="5"/>
        <v>0</v>
      </c>
      <c r="L31" s="45"/>
    </row>
    <row r="32" spans="1:13" ht="15.75" thickBot="1" x14ac:dyDescent="0.3">
      <c r="A32" s="4" t="s">
        <v>37</v>
      </c>
      <c r="B32" s="50">
        <f t="shared" si="4"/>
        <v>32914.250023815999</v>
      </c>
      <c r="C32" s="51">
        <f t="shared" si="4"/>
        <v>29717.835976960003</v>
      </c>
      <c r="D32" s="51">
        <f t="shared" si="4"/>
        <v>43732.27902912</v>
      </c>
      <c r="E32" s="51">
        <f t="shared" si="4"/>
        <v>17422.924226180065</v>
      </c>
      <c r="F32" s="51">
        <f t="shared" si="4"/>
        <v>57433.124725631453</v>
      </c>
      <c r="G32" s="51">
        <f t="shared" si="4"/>
        <v>75875.856377863616</v>
      </c>
      <c r="H32" s="51">
        <f t="shared" si="4"/>
        <v>43683.65275568256</v>
      </c>
      <c r="I32" s="51">
        <f t="shared" si="4"/>
        <v>113620.93766761087</v>
      </c>
      <c r="J32" s="52">
        <f t="shared" si="5"/>
        <v>414400.86078286456</v>
      </c>
      <c r="K32" s="12"/>
      <c r="L32" s="57">
        <f>L28/28.3178</f>
        <v>22403.218531443086</v>
      </c>
    </row>
    <row r="33" spans="1:12" ht="15.75" thickBot="1" x14ac:dyDescent="0.3">
      <c r="K33" s="12"/>
    </row>
    <row r="34" spans="1:12" ht="15.75" thickBot="1" x14ac:dyDescent="0.3">
      <c r="A34" s="1"/>
      <c r="B34" s="104" t="s">
        <v>58</v>
      </c>
      <c r="C34" s="105"/>
      <c r="D34" s="105"/>
      <c r="E34" s="105"/>
      <c r="F34" s="105"/>
      <c r="G34" s="105"/>
      <c r="H34" s="105"/>
      <c r="I34" s="105"/>
      <c r="J34" s="8"/>
      <c r="K34" s="12"/>
      <c r="L34" s="31" t="s">
        <v>38</v>
      </c>
    </row>
    <row r="35" spans="1:12" ht="15.75" thickBot="1" x14ac:dyDescent="0.3">
      <c r="A35" s="2"/>
      <c r="B35" s="7">
        <v>2013</v>
      </c>
      <c r="C35" s="7">
        <v>2012</v>
      </c>
      <c r="D35" s="7">
        <v>2011</v>
      </c>
      <c r="E35" s="7">
        <v>2010</v>
      </c>
      <c r="F35" s="7">
        <v>2009</v>
      </c>
      <c r="G35" s="7" t="s">
        <v>15</v>
      </c>
      <c r="H35" s="7" t="s">
        <v>17</v>
      </c>
      <c r="I35" s="7" t="s">
        <v>24</v>
      </c>
      <c r="J35" s="5" t="s">
        <v>2</v>
      </c>
      <c r="K35" s="12"/>
    </row>
    <row r="36" spans="1:12" ht="15.75" thickBot="1" x14ac:dyDescent="0.3">
      <c r="A36" s="2" t="s">
        <v>3</v>
      </c>
      <c r="B36" s="53">
        <f t="shared" ref="B36:I40" si="6">B28*B4</f>
        <v>0</v>
      </c>
      <c r="C36" s="54">
        <f t="shared" si="6"/>
        <v>0</v>
      </c>
      <c r="D36" s="54">
        <f t="shared" si="6"/>
        <v>0</v>
      </c>
      <c r="E36" s="54">
        <f t="shared" si="6"/>
        <v>83428.050368346667</v>
      </c>
      <c r="F36" s="54">
        <f t="shared" si="6"/>
        <v>337262.48568519473</v>
      </c>
      <c r="G36" s="54">
        <f t="shared" si="6"/>
        <v>0</v>
      </c>
      <c r="H36" s="54">
        <f t="shared" si="6"/>
        <v>0</v>
      </c>
      <c r="I36" s="54">
        <f t="shared" si="6"/>
        <v>0</v>
      </c>
      <c r="J36" s="55">
        <f>SUM(B36:I36)</f>
        <v>420690.53605354141</v>
      </c>
      <c r="K36" s="14"/>
      <c r="L36" s="46">
        <f>L32/L4*100</f>
        <v>55.445276769398319</v>
      </c>
    </row>
    <row r="37" spans="1:12" x14ac:dyDescent="0.25">
      <c r="A37" s="2" t="s">
        <v>4</v>
      </c>
      <c r="B37" s="47">
        <f t="shared" si="6"/>
        <v>0</v>
      </c>
      <c r="C37" s="48">
        <f t="shared" si="6"/>
        <v>0</v>
      </c>
      <c r="D37" s="48">
        <f t="shared" si="6"/>
        <v>10908.189271752002</v>
      </c>
      <c r="E37" s="48">
        <f t="shared" si="6"/>
        <v>54133.356603579246</v>
      </c>
      <c r="F37" s="48">
        <f t="shared" si="6"/>
        <v>272138.03997825907</v>
      </c>
      <c r="G37" s="48">
        <f t="shared" si="6"/>
        <v>1745749.2401735608</v>
      </c>
      <c r="H37" s="48">
        <f t="shared" si="6"/>
        <v>790026.1746237115</v>
      </c>
      <c r="I37" s="48">
        <f t="shared" si="6"/>
        <v>172307.65815787794</v>
      </c>
      <c r="J37" s="56">
        <f>SUM(B37:I37)</f>
        <v>3045262.6588087408</v>
      </c>
      <c r="K37" s="11"/>
    </row>
    <row r="38" spans="1:12" x14ac:dyDescent="0.25">
      <c r="A38" s="2" t="s">
        <v>8</v>
      </c>
      <c r="B38" s="47">
        <f t="shared" si="6"/>
        <v>0</v>
      </c>
      <c r="C38" s="48">
        <f t="shared" si="6"/>
        <v>0</v>
      </c>
      <c r="D38" s="48">
        <f t="shared" si="6"/>
        <v>0</v>
      </c>
      <c r="E38" s="48">
        <f t="shared" si="6"/>
        <v>0</v>
      </c>
      <c r="F38" s="48">
        <f t="shared" si="6"/>
        <v>0</v>
      </c>
      <c r="G38" s="48">
        <f t="shared" si="6"/>
        <v>0</v>
      </c>
      <c r="H38" s="48">
        <f t="shared" si="6"/>
        <v>0</v>
      </c>
      <c r="I38" s="48">
        <f t="shared" si="6"/>
        <v>0</v>
      </c>
      <c r="J38" s="56">
        <f>SUM(B38:I38)</f>
        <v>0</v>
      </c>
    </row>
    <row r="39" spans="1:12" x14ac:dyDescent="0.25">
      <c r="A39" s="2" t="s">
        <v>18</v>
      </c>
      <c r="B39" s="47">
        <f t="shared" si="6"/>
        <v>0</v>
      </c>
      <c r="C39" s="48">
        <f t="shared" si="6"/>
        <v>0</v>
      </c>
      <c r="D39" s="48">
        <f t="shared" si="6"/>
        <v>0</v>
      </c>
      <c r="E39" s="48">
        <f t="shared" si="6"/>
        <v>0</v>
      </c>
      <c r="F39" s="48">
        <f t="shared" si="6"/>
        <v>0</v>
      </c>
      <c r="G39" s="48">
        <f t="shared" si="6"/>
        <v>0</v>
      </c>
      <c r="H39" s="48">
        <f t="shared" si="6"/>
        <v>0</v>
      </c>
      <c r="I39" s="48">
        <f t="shared" si="6"/>
        <v>0</v>
      </c>
      <c r="J39" s="56">
        <f>SUM(B39:I39)</f>
        <v>0</v>
      </c>
    </row>
    <row r="40" spans="1:12" x14ac:dyDescent="0.25">
      <c r="A40" s="2" t="s">
        <v>25</v>
      </c>
      <c r="B40" s="47">
        <f t="shared" si="6"/>
        <v>151405.55010955359</v>
      </c>
      <c r="C40" s="48">
        <f t="shared" si="6"/>
        <v>136702.045494016</v>
      </c>
      <c r="D40" s="48">
        <f t="shared" si="6"/>
        <v>201168.48353395198</v>
      </c>
      <c r="E40" s="48">
        <f t="shared" si="6"/>
        <v>80145.451440428296</v>
      </c>
      <c r="F40" s="48">
        <f t="shared" si="6"/>
        <v>264192.37373790465</v>
      </c>
      <c r="G40" s="48">
        <f t="shared" si="6"/>
        <v>349028.93933817261</v>
      </c>
      <c r="H40" s="48">
        <f t="shared" si="6"/>
        <v>200944.80267613975</v>
      </c>
      <c r="I40" s="48">
        <f t="shared" si="6"/>
        <v>522656.31327100995</v>
      </c>
      <c r="J40" s="56">
        <f>SUM(B40:I40)</f>
        <v>1906243.9596011764</v>
      </c>
    </row>
    <row r="41" spans="1:12" x14ac:dyDescent="0.25">
      <c r="A41" s="2" t="s">
        <v>5</v>
      </c>
      <c r="B41" s="47">
        <f>SUM(B36:B40)</f>
        <v>151405.55010955359</v>
      </c>
      <c r="C41" s="48">
        <f t="shared" ref="C41:I41" si="7">SUM(C36:C40)</f>
        <v>136702.045494016</v>
      </c>
      <c r="D41" s="48">
        <f t="shared" si="7"/>
        <v>212076.67280570397</v>
      </c>
      <c r="E41" s="48">
        <f t="shared" si="7"/>
        <v>217706.85841235422</v>
      </c>
      <c r="F41" s="48">
        <f t="shared" si="7"/>
        <v>873592.89940135856</v>
      </c>
      <c r="G41" s="48">
        <f t="shared" si="7"/>
        <v>2094778.1795117334</v>
      </c>
      <c r="H41" s="48">
        <f t="shared" si="7"/>
        <v>990970.97729985125</v>
      </c>
      <c r="I41" s="48">
        <f t="shared" si="7"/>
        <v>694963.97142888792</v>
      </c>
      <c r="J41" s="56">
        <f t="shared" ref="J41" si="8">SUM(J36:J40)</f>
        <v>5372197.1544634588</v>
      </c>
    </row>
    <row r="42" spans="1:12" ht="15.75" thickBot="1" x14ac:dyDescent="0.3">
      <c r="A42" s="4" t="s">
        <v>86</v>
      </c>
      <c r="B42" s="15">
        <f t="shared" ref="B42:J42" si="9">B41/SUM(B28:B32)</f>
        <v>4.5999999999999996</v>
      </c>
      <c r="C42" s="16">
        <f t="shared" si="9"/>
        <v>4.5999999999999996</v>
      </c>
      <c r="D42" s="16">
        <f t="shared" si="9"/>
        <v>4.7530443291805069</v>
      </c>
      <c r="E42" s="16">
        <f t="shared" si="9"/>
        <v>8.1569950519026602</v>
      </c>
      <c r="F42" s="16">
        <f t="shared" si="9"/>
        <v>9.7700902083979795</v>
      </c>
      <c r="G42" s="16">
        <f t="shared" si="9"/>
        <v>10.829380037705775</v>
      </c>
      <c r="H42" s="16">
        <f t="shared" si="9"/>
        <v>10.694431101852105</v>
      </c>
      <c r="I42" s="16">
        <f t="shared" si="9"/>
        <v>5.5616264031626645</v>
      </c>
      <c r="J42" s="18">
        <f t="shared" si="9"/>
        <v>8.4680227697222872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zoomScaleNormal="100" workbookViewId="0">
      <selection sqref="A1:AA1"/>
    </sheetView>
  </sheetViews>
  <sheetFormatPr defaultRowHeight="15" x14ac:dyDescent="0.25"/>
  <cols>
    <col min="1" max="1" width="30.7109375" customWidth="1"/>
    <col min="2" max="2" width="7.85546875" bestFit="1" customWidth="1"/>
    <col min="3" max="3" width="9" customWidth="1"/>
    <col min="4" max="4" width="15.7109375" customWidth="1"/>
    <col min="5" max="28" width="11.28515625" customWidth="1"/>
  </cols>
  <sheetData>
    <row r="1" spans="1:28" x14ac:dyDescent="0.25">
      <c r="A1" s="101" t="s">
        <v>90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</row>
    <row r="2" spans="1:28" x14ac:dyDescent="0.25">
      <c r="A2" s="70" t="s">
        <v>16</v>
      </c>
      <c r="B2" s="71">
        <v>2019</v>
      </c>
      <c r="C2" s="71">
        <v>2018</v>
      </c>
      <c r="D2" s="71">
        <v>2017</v>
      </c>
      <c r="E2" s="71">
        <v>2016</v>
      </c>
      <c r="F2" s="71">
        <v>2015</v>
      </c>
      <c r="G2" s="71">
        <v>2014</v>
      </c>
      <c r="H2" s="71">
        <v>2013</v>
      </c>
      <c r="I2" s="71">
        <v>2012</v>
      </c>
      <c r="J2" s="71">
        <v>2011</v>
      </c>
      <c r="K2" s="71">
        <v>2010</v>
      </c>
      <c r="L2" s="71">
        <v>2009</v>
      </c>
      <c r="M2" s="71">
        <v>2008</v>
      </c>
      <c r="N2" s="71">
        <v>2007</v>
      </c>
      <c r="O2" s="71">
        <v>2006</v>
      </c>
      <c r="P2" s="71">
        <v>2005</v>
      </c>
      <c r="Q2" s="71">
        <v>2004</v>
      </c>
      <c r="R2" s="71">
        <v>2003</v>
      </c>
      <c r="S2" s="71">
        <v>2002</v>
      </c>
      <c r="T2" s="71">
        <v>2001</v>
      </c>
      <c r="U2" s="71">
        <v>2000</v>
      </c>
      <c r="V2" s="71">
        <v>1999</v>
      </c>
      <c r="W2" s="71">
        <v>1998</v>
      </c>
      <c r="X2" s="71">
        <v>1997</v>
      </c>
      <c r="Y2" s="71">
        <v>1996</v>
      </c>
      <c r="Z2" s="71">
        <v>1995</v>
      </c>
      <c r="AA2" s="72">
        <v>1994</v>
      </c>
    </row>
    <row r="3" spans="1:28" x14ac:dyDescent="0.25">
      <c r="A3" s="73">
        <v>1</v>
      </c>
      <c r="C3" s="13">
        <f>J36</f>
        <v>17.666217405178475</v>
      </c>
      <c r="D3" s="13">
        <f>J35</f>
        <v>14.157519165828131</v>
      </c>
      <c r="E3" s="13">
        <f>J34</f>
        <v>16.731115639975037</v>
      </c>
      <c r="F3" s="13">
        <f>J33</f>
        <v>15.342025965410953</v>
      </c>
      <c r="G3" s="13">
        <f>J32</f>
        <v>18.850724204761296</v>
      </c>
      <c r="H3" s="13">
        <f>J31</f>
        <v>22.040043743524024</v>
      </c>
      <c r="I3" s="13">
        <f>J30</f>
        <v>14.362066358164723</v>
      </c>
      <c r="J3" s="13">
        <f>J29</f>
        <v>14.362066358164723</v>
      </c>
      <c r="K3" s="13">
        <f>J28</f>
        <v>16.937708637273012</v>
      </c>
      <c r="L3" s="13">
        <f>J27</f>
        <v>16.055255424866456</v>
      </c>
      <c r="M3" s="13">
        <f>J26</f>
        <v>14.362066358164723</v>
      </c>
      <c r="N3" s="13">
        <v>24</v>
      </c>
      <c r="O3" s="13">
        <v>23</v>
      </c>
      <c r="P3" s="13">
        <v>19.55</v>
      </c>
      <c r="Q3" s="13">
        <v>19.55</v>
      </c>
      <c r="R3" s="13">
        <v>16.100000000000001</v>
      </c>
      <c r="S3" s="13">
        <v>16.5</v>
      </c>
      <c r="T3" s="13">
        <v>17.100000000000001</v>
      </c>
      <c r="U3" s="13">
        <v>24.7</v>
      </c>
      <c r="V3" s="13">
        <v>11.9</v>
      </c>
      <c r="W3" s="13">
        <v>11.8</v>
      </c>
      <c r="X3" s="13">
        <v>7.9</v>
      </c>
      <c r="Y3" s="13">
        <v>12.1</v>
      </c>
      <c r="Z3" s="97">
        <v>14.4</v>
      </c>
      <c r="AA3" s="98" t="s">
        <v>19</v>
      </c>
    </row>
    <row r="4" spans="1:28" x14ac:dyDescent="0.25">
      <c r="A4" s="73">
        <v>2</v>
      </c>
      <c r="C4" s="13">
        <f>S36</f>
        <v>20.399999999999999</v>
      </c>
      <c r="D4" s="13">
        <f>S35</f>
        <v>20.399999999999999</v>
      </c>
      <c r="E4" s="13">
        <f>S34</f>
        <v>20.399999999999999</v>
      </c>
      <c r="F4" s="13">
        <f>S33</f>
        <v>12.960724402300304</v>
      </c>
      <c r="G4" s="13">
        <f>S32</f>
        <v>16.70049608116512</v>
      </c>
      <c r="H4" s="13">
        <f>S31</f>
        <v>20.300091670375728</v>
      </c>
      <c r="I4" s="13">
        <f>S30</f>
        <v>9.1</v>
      </c>
      <c r="J4" s="13">
        <f>S29</f>
        <v>20.278917287382207</v>
      </c>
      <c r="K4" s="13">
        <f>S28</f>
        <v>12.520586631452668</v>
      </c>
      <c r="L4" s="13">
        <f>S27</f>
        <v>20</v>
      </c>
      <c r="M4" s="13">
        <f>S26</f>
        <v>15.435608782670462</v>
      </c>
      <c r="N4" s="13">
        <v>11</v>
      </c>
      <c r="O4" s="13">
        <v>14</v>
      </c>
      <c r="P4" s="13">
        <v>14.85</v>
      </c>
      <c r="Q4" s="13">
        <v>14.85</v>
      </c>
      <c r="R4" s="13">
        <v>15.7</v>
      </c>
      <c r="S4" s="13">
        <v>16.13</v>
      </c>
      <c r="T4" s="13">
        <v>14.57</v>
      </c>
      <c r="U4" s="13">
        <v>9.6999999999999993</v>
      </c>
      <c r="V4" s="13">
        <v>9</v>
      </c>
      <c r="W4" s="13">
        <v>9.5</v>
      </c>
      <c r="X4" s="13">
        <v>9.8000000000000007</v>
      </c>
      <c r="Y4" s="13">
        <v>14.6</v>
      </c>
      <c r="Z4" s="97">
        <v>15.2</v>
      </c>
      <c r="AA4" s="87">
        <v>7.2</v>
      </c>
    </row>
    <row r="5" spans="1:28" x14ac:dyDescent="0.25">
      <c r="A5" s="75">
        <v>3</v>
      </c>
      <c r="B5" s="76"/>
      <c r="C5" s="88">
        <f>AB36</f>
        <v>20.399999999999999</v>
      </c>
      <c r="D5" s="88">
        <f>AB35</f>
        <v>20.399999999999999</v>
      </c>
      <c r="E5" s="88">
        <f>AB34</f>
        <v>20</v>
      </c>
      <c r="F5" s="88">
        <f>AB33</f>
        <v>4</v>
      </c>
      <c r="G5" s="88">
        <f>AB32</f>
        <v>20</v>
      </c>
      <c r="H5" s="88">
        <f>AB31</f>
        <v>20</v>
      </c>
      <c r="I5" s="88">
        <v>9.1</v>
      </c>
      <c r="J5" s="88">
        <f>AB29</f>
        <v>20</v>
      </c>
      <c r="K5" s="88">
        <f>AB28</f>
        <v>9.1</v>
      </c>
      <c r="L5" s="88">
        <f>AB27</f>
        <v>20</v>
      </c>
      <c r="M5" s="88">
        <f>AB26</f>
        <v>20</v>
      </c>
      <c r="N5" s="88">
        <v>11</v>
      </c>
      <c r="O5" s="88">
        <v>14</v>
      </c>
      <c r="P5" s="88">
        <v>14.85</v>
      </c>
      <c r="Q5" s="88">
        <v>14.85</v>
      </c>
      <c r="R5" s="88">
        <v>15.7</v>
      </c>
      <c r="S5" s="88">
        <v>16.13</v>
      </c>
      <c r="T5" s="88">
        <v>14.57</v>
      </c>
      <c r="U5" s="88">
        <v>9.6999999999999993</v>
      </c>
      <c r="V5" s="88">
        <v>9</v>
      </c>
      <c r="W5" s="88">
        <v>9.5</v>
      </c>
      <c r="X5" s="88">
        <v>9.8000000000000007</v>
      </c>
      <c r="Y5" s="88">
        <v>14.6</v>
      </c>
      <c r="Z5" s="88">
        <v>15.2</v>
      </c>
      <c r="AA5" s="89">
        <v>7.2</v>
      </c>
    </row>
    <row r="7" spans="1:28" ht="15.75" thickBot="1" x14ac:dyDescent="0.3"/>
    <row r="8" spans="1:28" ht="15.75" thickBot="1" x14ac:dyDescent="0.3">
      <c r="A8" s="108" t="s">
        <v>97</v>
      </c>
      <c r="C8" s="110" t="s">
        <v>74</v>
      </c>
      <c r="D8" s="111"/>
      <c r="E8" s="111"/>
      <c r="F8" s="111"/>
      <c r="G8" s="111"/>
      <c r="H8" s="111"/>
      <c r="I8" s="111"/>
      <c r="J8" s="112"/>
      <c r="L8" s="110" t="s">
        <v>76</v>
      </c>
      <c r="M8" s="111"/>
      <c r="N8" s="111"/>
      <c r="O8" s="111"/>
      <c r="P8" s="111"/>
      <c r="Q8" s="111"/>
      <c r="R8" s="111"/>
      <c r="S8" s="112"/>
      <c r="U8" s="110" t="s">
        <v>79</v>
      </c>
      <c r="V8" s="111"/>
      <c r="W8" s="111"/>
      <c r="X8" s="111"/>
      <c r="Y8" s="111"/>
      <c r="Z8" s="111"/>
      <c r="AA8" s="111"/>
      <c r="AB8" s="112"/>
    </row>
    <row r="9" spans="1:28" ht="15.75" thickBot="1" x14ac:dyDescent="0.3">
      <c r="A9" s="109"/>
      <c r="C9" s="9"/>
      <c r="J9" s="10"/>
      <c r="L9" s="9"/>
      <c r="S9" s="10"/>
      <c r="U9" s="9"/>
      <c r="AB9" s="10"/>
    </row>
    <row r="10" spans="1:28" ht="15.75" thickBot="1" x14ac:dyDescent="0.3">
      <c r="C10" s="34" t="s">
        <v>20</v>
      </c>
      <c r="D10" s="35" t="s">
        <v>14</v>
      </c>
      <c r="E10" s="35" t="s">
        <v>13</v>
      </c>
      <c r="F10" s="35" t="s">
        <v>75</v>
      </c>
      <c r="G10" s="35" t="s">
        <v>11</v>
      </c>
      <c r="H10" s="35" t="s">
        <v>12</v>
      </c>
      <c r="I10" s="35" t="s">
        <v>10</v>
      </c>
      <c r="J10" s="36" t="s">
        <v>2</v>
      </c>
      <c r="L10" s="6"/>
      <c r="M10" s="35" t="s">
        <v>14</v>
      </c>
      <c r="N10" s="35" t="s">
        <v>13</v>
      </c>
      <c r="O10" s="35" t="s">
        <v>75</v>
      </c>
      <c r="P10" s="35" t="s">
        <v>11</v>
      </c>
      <c r="Q10" s="35" t="s">
        <v>12</v>
      </c>
      <c r="R10" s="35" t="s">
        <v>10</v>
      </c>
      <c r="S10" s="22" t="s">
        <v>2</v>
      </c>
      <c r="U10" s="6"/>
      <c r="V10" s="35" t="s">
        <v>14</v>
      </c>
      <c r="W10" s="35" t="s">
        <v>13</v>
      </c>
      <c r="X10" s="35" t="s">
        <v>75</v>
      </c>
      <c r="Y10" s="35" t="s">
        <v>11</v>
      </c>
      <c r="Z10" s="35" t="s">
        <v>12</v>
      </c>
      <c r="AA10" s="35" t="s">
        <v>10</v>
      </c>
      <c r="AB10" s="22" t="s">
        <v>2</v>
      </c>
    </row>
    <row r="11" spans="1:28" ht="17.25" x14ac:dyDescent="0.25">
      <c r="A11" s="24" t="s">
        <v>91</v>
      </c>
      <c r="C11" s="21">
        <v>2008</v>
      </c>
      <c r="D11" s="94">
        <v>73.240140460482806</v>
      </c>
      <c r="E11" s="94">
        <v>12.8587847442761</v>
      </c>
      <c r="F11" s="94">
        <v>0</v>
      </c>
      <c r="G11" s="94">
        <v>0</v>
      </c>
      <c r="H11" s="94">
        <v>11.1497729734212</v>
      </c>
      <c r="I11" s="94">
        <v>2.7513018218198999</v>
      </c>
      <c r="J11" s="95">
        <f t="shared" ref="J11:J12" si="0">SUM(D11:I11)</f>
        <v>99.999999999999986</v>
      </c>
      <c r="L11" s="21">
        <v>2008</v>
      </c>
      <c r="M11" s="94">
        <v>30.270678154448401</v>
      </c>
      <c r="N11" s="94">
        <v>0</v>
      </c>
      <c r="O11" s="94">
        <v>0</v>
      </c>
      <c r="P11" s="94">
        <v>69.729321845551596</v>
      </c>
      <c r="Q11" s="94">
        <v>0</v>
      </c>
      <c r="R11" s="94">
        <v>0</v>
      </c>
      <c r="S11" s="95">
        <f t="shared" ref="S11:S12" si="1">SUM(M11:R11)</f>
        <v>100</v>
      </c>
      <c r="U11" s="21">
        <v>2008</v>
      </c>
      <c r="V11" s="96">
        <v>0</v>
      </c>
      <c r="W11" s="96">
        <v>100</v>
      </c>
      <c r="X11" s="96">
        <v>0</v>
      </c>
      <c r="Y11" s="96">
        <v>0</v>
      </c>
      <c r="Z11" s="94">
        <v>0</v>
      </c>
      <c r="AA11" s="94">
        <v>0</v>
      </c>
      <c r="AB11" s="95">
        <f t="shared" ref="AB11:AB12" si="2">SUM(V11:AA11)</f>
        <v>100</v>
      </c>
    </row>
    <row r="12" spans="1:28" x14ac:dyDescent="0.25">
      <c r="A12" s="25">
        <v>10</v>
      </c>
      <c r="C12" s="21">
        <v>2009</v>
      </c>
      <c r="D12" s="94">
        <v>61.145932841184703</v>
      </c>
      <c r="E12" s="94">
        <v>24.9529923635742</v>
      </c>
      <c r="F12" s="94">
        <v>0</v>
      </c>
      <c r="G12" s="94">
        <v>0</v>
      </c>
      <c r="H12" s="94">
        <v>11.1497729734212</v>
      </c>
      <c r="I12" s="94">
        <v>2.7513018218198999</v>
      </c>
      <c r="J12" s="95">
        <f t="shared" si="0"/>
        <v>99.999999999999986</v>
      </c>
      <c r="L12" s="21">
        <v>2009</v>
      </c>
      <c r="M12" s="94">
        <v>0</v>
      </c>
      <c r="N12" s="94">
        <v>100</v>
      </c>
      <c r="O12" s="94">
        <v>0</v>
      </c>
      <c r="P12" s="94">
        <v>0</v>
      </c>
      <c r="Q12" s="94">
        <v>0</v>
      </c>
      <c r="R12" s="94">
        <v>0</v>
      </c>
      <c r="S12" s="95">
        <f t="shared" si="1"/>
        <v>100</v>
      </c>
      <c r="U12" s="21">
        <v>2009</v>
      </c>
      <c r="V12" s="96">
        <v>0</v>
      </c>
      <c r="W12" s="96">
        <v>100</v>
      </c>
      <c r="X12" s="96">
        <v>0</v>
      </c>
      <c r="Y12" s="96">
        <v>0</v>
      </c>
      <c r="Z12" s="94">
        <v>0</v>
      </c>
      <c r="AA12" s="94">
        <v>0</v>
      </c>
      <c r="AB12" s="95">
        <f t="shared" si="2"/>
        <v>100</v>
      </c>
    </row>
    <row r="13" spans="1:28" ht="15.75" thickBot="1" x14ac:dyDescent="0.3">
      <c r="A13" s="23">
        <v>4</v>
      </c>
      <c r="C13" s="21">
        <v>2010</v>
      </c>
      <c r="D13" s="94">
        <v>54.842695609709303</v>
      </c>
      <c r="E13" s="94">
        <v>31.2562295950496</v>
      </c>
      <c r="F13" s="94">
        <v>0</v>
      </c>
      <c r="G13" s="94">
        <v>0</v>
      </c>
      <c r="H13" s="94">
        <v>11.1497729734212</v>
      </c>
      <c r="I13" s="94">
        <v>2.7513018218198999</v>
      </c>
      <c r="J13" s="95">
        <f t="shared" ref="J13:J21" si="3">SUM(D13:I13)</f>
        <v>99.999999999999986</v>
      </c>
      <c r="L13" s="21">
        <v>2010</v>
      </c>
      <c r="M13" s="94">
        <v>0</v>
      </c>
      <c r="N13" s="94">
        <v>0</v>
      </c>
      <c r="O13" s="94">
        <v>69.729321845551596</v>
      </c>
      <c r="P13" s="94">
        <v>30.270678154448401</v>
      </c>
      <c r="Q13" s="94">
        <v>0</v>
      </c>
      <c r="R13" s="94">
        <v>0</v>
      </c>
      <c r="S13" s="95">
        <f t="shared" ref="S13:S21" si="4">SUM(M13:R13)</f>
        <v>100</v>
      </c>
      <c r="U13" s="21">
        <v>2010</v>
      </c>
      <c r="V13" s="96">
        <v>0</v>
      </c>
      <c r="W13" s="96">
        <v>0</v>
      </c>
      <c r="X13" s="96">
        <v>100</v>
      </c>
      <c r="Y13" s="96">
        <v>0</v>
      </c>
      <c r="Z13" s="94">
        <v>0</v>
      </c>
      <c r="AA13" s="94">
        <v>0</v>
      </c>
      <c r="AB13" s="95">
        <f t="shared" ref="AB13:AB21" si="5">SUM(V13:AA13)</f>
        <v>100</v>
      </c>
    </row>
    <row r="14" spans="1:28" ht="15.75" thickBot="1" x14ac:dyDescent="0.3">
      <c r="C14" s="21">
        <v>2011</v>
      </c>
      <c r="D14" s="94">
        <v>73.240140460482806</v>
      </c>
      <c r="E14" s="94">
        <v>12.8587847442761</v>
      </c>
      <c r="F14" s="94">
        <v>0</v>
      </c>
      <c r="G14" s="94">
        <v>0</v>
      </c>
      <c r="H14" s="94">
        <v>11.1497729734212</v>
      </c>
      <c r="I14" s="94">
        <v>2.7513018218198999</v>
      </c>
      <c r="J14" s="95">
        <f t="shared" si="3"/>
        <v>99.999999999999986</v>
      </c>
      <c r="L14" s="21">
        <v>2011</v>
      </c>
      <c r="M14" s="94">
        <v>0</v>
      </c>
      <c r="N14" s="94">
        <v>30.270678154448401</v>
      </c>
      <c r="O14" s="94">
        <v>0</v>
      </c>
      <c r="P14" s="94">
        <v>69.729321845551596</v>
      </c>
      <c r="Q14" s="94">
        <v>0</v>
      </c>
      <c r="R14" s="94">
        <v>0</v>
      </c>
      <c r="S14" s="95">
        <f t="shared" si="4"/>
        <v>100</v>
      </c>
      <c r="U14" s="21">
        <v>2011</v>
      </c>
      <c r="V14" s="96">
        <v>0</v>
      </c>
      <c r="W14" s="96">
        <v>100</v>
      </c>
      <c r="X14" s="96">
        <v>0</v>
      </c>
      <c r="Y14" s="96">
        <v>0</v>
      </c>
      <c r="Z14" s="94">
        <v>0</v>
      </c>
      <c r="AA14" s="94">
        <v>0</v>
      </c>
      <c r="AB14" s="95">
        <f t="shared" si="5"/>
        <v>100</v>
      </c>
    </row>
    <row r="15" spans="1:28" ht="17.25" x14ac:dyDescent="0.25">
      <c r="A15" s="24" t="s">
        <v>92</v>
      </c>
      <c r="C15" s="21">
        <v>2012</v>
      </c>
      <c r="D15" s="94">
        <v>73.240140460482806</v>
      </c>
      <c r="E15" s="94">
        <v>12.8587847442761</v>
      </c>
      <c r="F15" s="94">
        <v>0</v>
      </c>
      <c r="G15" s="94">
        <v>0</v>
      </c>
      <c r="H15" s="94">
        <v>11.1497729734212</v>
      </c>
      <c r="I15" s="94">
        <v>2.7513018218198999</v>
      </c>
      <c r="J15" s="95">
        <f t="shared" si="3"/>
        <v>99.999999999999986</v>
      </c>
      <c r="L15" s="21">
        <v>2012</v>
      </c>
      <c r="M15" s="94">
        <v>0</v>
      </c>
      <c r="N15" s="94">
        <v>0</v>
      </c>
      <c r="O15" s="94">
        <v>100</v>
      </c>
      <c r="P15" s="94">
        <v>0</v>
      </c>
      <c r="Q15" s="94">
        <v>0</v>
      </c>
      <c r="R15" s="94">
        <v>0</v>
      </c>
      <c r="S15" s="95">
        <f t="shared" si="4"/>
        <v>100</v>
      </c>
      <c r="U15" s="21">
        <v>2012</v>
      </c>
      <c r="V15" s="96">
        <v>0</v>
      </c>
      <c r="W15" s="96">
        <v>0</v>
      </c>
      <c r="X15" s="96">
        <v>0</v>
      </c>
      <c r="Y15" s="96">
        <v>100</v>
      </c>
      <c r="Z15" s="94">
        <v>0</v>
      </c>
      <c r="AA15" s="94">
        <v>0</v>
      </c>
      <c r="AB15" s="95">
        <f t="shared" si="5"/>
        <v>100</v>
      </c>
    </row>
    <row r="16" spans="1:28" x14ac:dyDescent="0.25">
      <c r="A16" s="25">
        <v>24</v>
      </c>
      <c r="C16" s="21">
        <v>2013</v>
      </c>
      <c r="D16" s="94">
        <v>18.3974448507735</v>
      </c>
      <c r="E16" s="94">
        <v>67.701480353985403</v>
      </c>
      <c r="F16" s="94">
        <v>0</v>
      </c>
      <c r="G16" s="94">
        <v>0</v>
      </c>
      <c r="H16" s="94">
        <v>11.1497729734212</v>
      </c>
      <c r="I16" s="94">
        <v>2.7513018218198999</v>
      </c>
      <c r="J16" s="95">
        <f t="shared" si="3"/>
        <v>99.999999999999986</v>
      </c>
      <c r="L16" s="21">
        <v>2013</v>
      </c>
      <c r="M16" s="94">
        <v>0</v>
      </c>
      <c r="N16" s="94">
        <v>24.9770824060673</v>
      </c>
      <c r="O16" s="94">
        <v>0</v>
      </c>
      <c r="P16" s="94">
        <v>75.022917593932704</v>
      </c>
      <c r="Q16" s="94">
        <v>0</v>
      </c>
      <c r="R16" s="94">
        <v>0</v>
      </c>
      <c r="S16" s="95">
        <f t="shared" si="4"/>
        <v>100</v>
      </c>
      <c r="U16" s="21">
        <v>2013</v>
      </c>
      <c r="V16" s="96">
        <v>0</v>
      </c>
      <c r="W16" s="96">
        <v>100</v>
      </c>
      <c r="X16" s="96">
        <v>0</v>
      </c>
      <c r="Y16" s="96">
        <v>0</v>
      </c>
      <c r="Z16" s="94">
        <v>0</v>
      </c>
      <c r="AA16" s="94">
        <v>0</v>
      </c>
      <c r="AB16" s="95">
        <f t="shared" si="5"/>
        <v>100</v>
      </c>
    </row>
    <row r="17" spans="1:28" ht="15.75" thickBot="1" x14ac:dyDescent="0.3">
      <c r="A17" s="23">
        <v>20</v>
      </c>
      <c r="C17" s="21">
        <v>2014</v>
      </c>
      <c r="D17" s="94">
        <v>41.178298699078702</v>
      </c>
      <c r="E17" s="94">
        <v>44.920626505680197</v>
      </c>
      <c r="F17" s="94">
        <v>0</v>
      </c>
      <c r="G17" s="94">
        <v>0</v>
      </c>
      <c r="H17" s="94">
        <v>11.1497729734212</v>
      </c>
      <c r="I17" s="94">
        <v>2.7513018218198999</v>
      </c>
      <c r="J17" s="95">
        <f t="shared" si="3"/>
        <v>99.999999999999986</v>
      </c>
      <c r="L17" s="21">
        <v>2014</v>
      </c>
      <c r="M17" s="94">
        <v>0</v>
      </c>
      <c r="N17" s="94">
        <v>69.729321845551596</v>
      </c>
      <c r="O17" s="94">
        <v>30.270678154448401</v>
      </c>
      <c r="P17" s="94">
        <v>0</v>
      </c>
      <c r="Q17" s="94">
        <v>0</v>
      </c>
      <c r="R17" s="94">
        <v>0</v>
      </c>
      <c r="S17" s="95">
        <f t="shared" si="4"/>
        <v>100</v>
      </c>
      <c r="U17" s="21">
        <v>2014</v>
      </c>
      <c r="V17" s="96">
        <v>0</v>
      </c>
      <c r="W17" s="96">
        <v>100</v>
      </c>
      <c r="X17" s="96">
        <v>0</v>
      </c>
      <c r="Y17" s="96">
        <v>0</v>
      </c>
      <c r="Z17" s="94">
        <v>0</v>
      </c>
      <c r="AA17" s="94">
        <v>0</v>
      </c>
      <c r="AB17" s="95">
        <f t="shared" si="5"/>
        <v>100</v>
      </c>
    </row>
    <row r="18" spans="1:28" ht="15.75" thickBot="1" x14ac:dyDescent="0.3">
      <c r="C18" s="21">
        <v>2015</v>
      </c>
      <c r="D18" s="94">
        <v>66.240428980152601</v>
      </c>
      <c r="E18" s="94">
        <v>19.858496224606299</v>
      </c>
      <c r="F18" s="94">
        <v>0</v>
      </c>
      <c r="G18" s="94">
        <v>0</v>
      </c>
      <c r="H18" s="94">
        <v>11.1497729734212</v>
      </c>
      <c r="I18" s="94">
        <v>2.7513018218198999</v>
      </c>
      <c r="J18" s="95">
        <f t="shared" si="3"/>
        <v>99.999999999999986</v>
      </c>
      <c r="L18" s="21">
        <v>2015</v>
      </c>
      <c r="M18" s="94">
        <v>44.752239439484299</v>
      </c>
      <c r="N18" s="94">
        <v>24.9770824060673</v>
      </c>
      <c r="O18" s="94">
        <v>0</v>
      </c>
      <c r="P18" s="94">
        <v>30.270678154448401</v>
      </c>
      <c r="Q18" s="94">
        <v>0</v>
      </c>
      <c r="R18" s="94">
        <v>0</v>
      </c>
      <c r="S18" s="95">
        <f t="shared" si="4"/>
        <v>100</v>
      </c>
      <c r="U18" s="21">
        <v>2015</v>
      </c>
      <c r="V18" s="96">
        <v>100</v>
      </c>
      <c r="W18" s="96">
        <v>0</v>
      </c>
      <c r="X18" s="96">
        <v>0</v>
      </c>
      <c r="Y18" s="96">
        <v>0</v>
      </c>
      <c r="Z18" s="94">
        <v>0</v>
      </c>
      <c r="AA18" s="94">
        <v>0</v>
      </c>
      <c r="AB18" s="95">
        <f t="shared" si="5"/>
        <v>100</v>
      </c>
    </row>
    <row r="19" spans="1:28" x14ac:dyDescent="0.25">
      <c r="A19" s="24" t="s">
        <v>93</v>
      </c>
      <c r="C19" s="21">
        <v>2016</v>
      </c>
      <c r="D19" s="94">
        <v>56.318359876123402</v>
      </c>
      <c r="E19" s="94">
        <v>29.7805653286355</v>
      </c>
      <c r="F19" s="94">
        <v>0</v>
      </c>
      <c r="G19" s="94">
        <v>0</v>
      </c>
      <c r="H19" s="94">
        <v>11.1497729734212</v>
      </c>
      <c r="I19" s="94">
        <v>2.7513018218198999</v>
      </c>
      <c r="J19" s="95">
        <f t="shared" si="3"/>
        <v>99.999999999999986</v>
      </c>
      <c r="L19" s="21">
        <v>2016</v>
      </c>
      <c r="M19" s="94">
        <v>0</v>
      </c>
      <c r="N19" s="94">
        <v>0</v>
      </c>
      <c r="O19" s="94">
        <v>0</v>
      </c>
      <c r="P19" s="94">
        <v>100</v>
      </c>
      <c r="Q19" s="94">
        <v>0</v>
      </c>
      <c r="R19" s="94">
        <v>0</v>
      </c>
      <c r="S19" s="95">
        <f t="shared" si="4"/>
        <v>100</v>
      </c>
      <c r="U19" s="21">
        <v>2016</v>
      </c>
      <c r="V19" s="96">
        <v>0</v>
      </c>
      <c r="W19" s="96">
        <v>100</v>
      </c>
      <c r="X19" s="96">
        <v>0</v>
      </c>
      <c r="Y19" s="96">
        <v>0</v>
      </c>
      <c r="Z19" s="94">
        <v>0</v>
      </c>
      <c r="AA19" s="94">
        <v>0</v>
      </c>
      <c r="AB19" s="95">
        <f t="shared" si="5"/>
        <v>100</v>
      </c>
    </row>
    <row r="20" spans="1:28" ht="15.75" thickBot="1" x14ac:dyDescent="0.3">
      <c r="A20" s="23">
        <v>9.1</v>
      </c>
      <c r="C20" s="21">
        <v>2017</v>
      </c>
      <c r="D20" s="94">
        <v>74.701191834315594</v>
      </c>
      <c r="E20" s="94">
        <v>11.3977333704433</v>
      </c>
      <c r="F20" s="94">
        <v>0</v>
      </c>
      <c r="G20" s="94">
        <v>0</v>
      </c>
      <c r="H20" s="94">
        <v>11.1497729734212</v>
      </c>
      <c r="I20" s="94">
        <v>2.7513018218198999</v>
      </c>
      <c r="J20" s="95">
        <f t="shared" si="3"/>
        <v>99.999999999999986</v>
      </c>
      <c r="L20" s="21">
        <v>2017</v>
      </c>
      <c r="M20" s="94">
        <v>0</v>
      </c>
      <c r="N20" s="94">
        <v>0</v>
      </c>
      <c r="O20" s="94">
        <v>0</v>
      </c>
      <c r="P20" s="94">
        <v>100</v>
      </c>
      <c r="Q20" s="94">
        <v>0</v>
      </c>
      <c r="R20" s="94">
        <v>0</v>
      </c>
      <c r="S20" s="95">
        <f t="shared" si="4"/>
        <v>100</v>
      </c>
      <c r="U20" s="21">
        <v>2017</v>
      </c>
      <c r="V20" s="96">
        <v>0</v>
      </c>
      <c r="W20" s="96">
        <v>0</v>
      </c>
      <c r="X20" s="96">
        <v>0</v>
      </c>
      <c r="Y20" s="96">
        <v>100</v>
      </c>
      <c r="Z20" s="94">
        <v>0</v>
      </c>
      <c r="AA20" s="94">
        <v>0</v>
      </c>
      <c r="AB20" s="95">
        <f t="shared" si="5"/>
        <v>100</v>
      </c>
    </row>
    <row r="21" spans="1:28" ht="15.75" thickBot="1" x14ac:dyDescent="0.3">
      <c r="A21" s="45"/>
      <c r="C21" s="21">
        <v>2018</v>
      </c>
      <c r="D21" s="94">
        <v>49.639061553241703</v>
      </c>
      <c r="E21" s="94">
        <v>36.459863651517203</v>
      </c>
      <c r="F21" s="94">
        <v>0</v>
      </c>
      <c r="G21" s="94">
        <v>0</v>
      </c>
      <c r="H21" s="94">
        <v>11.1497729734212</v>
      </c>
      <c r="I21" s="94">
        <v>2.7513018218198999</v>
      </c>
      <c r="J21" s="95">
        <f t="shared" si="3"/>
        <v>99.999999999999986</v>
      </c>
      <c r="L21" s="21">
        <v>2018</v>
      </c>
      <c r="M21" s="94">
        <v>0</v>
      </c>
      <c r="N21" s="94">
        <v>0</v>
      </c>
      <c r="O21" s="94">
        <v>0</v>
      </c>
      <c r="P21" s="94">
        <v>100</v>
      </c>
      <c r="Q21" s="94">
        <v>0</v>
      </c>
      <c r="R21" s="94">
        <v>0</v>
      </c>
      <c r="S21" s="95">
        <f t="shared" si="4"/>
        <v>100</v>
      </c>
      <c r="U21" s="21">
        <v>2018</v>
      </c>
      <c r="V21" s="96">
        <v>0</v>
      </c>
      <c r="W21" s="96">
        <v>0</v>
      </c>
      <c r="X21" s="96">
        <v>0</v>
      </c>
      <c r="Y21" s="96">
        <v>100</v>
      </c>
      <c r="Z21" s="94">
        <v>0</v>
      </c>
      <c r="AA21" s="94">
        <v>0</v>
      </c>
      <c r="AB21" s="95">
        <f t="shared" si="5"/>
        <v>100</v>
      </c>
    </row>
    <row r="22" spans="1:28" x14ac:dyDescent="0.25">
      <c r="A22" s="24" t="s">
        <v>12</v>
      </c>
      <c r="C22" s="21"/>
      <c r="D22" s="45"/>
      <c r="E22" s="45"/>
      <c r="J22" s="10"/>
      <c r="L22" s="21"/>
      <c r="M22" s="45"/>
      <c r="N22" s="45"/>
      <c r="S22" s="10"/>
      <c r="U22" s="21"/>
      <c r="V22" s="45"/>
      <c r="W22" s="45"/>
      <c r="AB22" s="10"/>
    </row>
    <row r="23" spans="1:28" ht="15.75" thickBot="1" x14ac:dyDescent="0.3">
      <c r="A23" s="23">
        <v>35</v>
      </c>
      <c r="B23" s="45"/>
      <c r="C23" s="9"/>
      <c r="D23" s="45"/>
      <c r="E23" s="45"/>
      <c r="J23" s="10"/>
      <c r="L23" s="9"/>
      <c r="M23" s="45"/>
      <c r="N23" s="45"/>
      <c r="S23" s="10"/>
      <c r="U23" s="9"/>
      <c r="V23" s="45"/>
      <c r="W23" s="45"/>
      <c r="AB23" s="10"/>
    </row>
    <row r="24" spans="1:28" ht="15.75" thickBot="1" x14ac:dyDescent="0.3">
      <c r="A24" s="45"/>
      <c r="B24" s="45"/>
      <c r="C24" s="113" t="s">
        <v>73</v>
      </c>
      <c r="D24" s="114"/>
      <c r="E24" s="114"/>
      <c r="F24" s="114"/>
      <c r="G24" s="114"/>
      <c r="H24" s="114"/>
      <c r="I24" s="114"/>
      <c r="J24" s="115"/>
      <c r="L24" s="113" t="s">
        <v>77</v>
      </c>
      <c r="M24" s="114"/>
      <c r="N24" s="114"/>
      <c r="O24" s="114"/>
      <c r="P24" s="114"/>
      <c r="Q24" s="114"/>
      <c r="R24" s="114"/>
      <c r="S24" s="115"/>
      <c r="U24" s="113" t="s">
        <v>78</v>
      </c>
      <c r="V24" s="114"/>
      <c r="W24" s="114"/>
      <c r="X24" s="114"/>
      <c r="Y24" s="114"/>
      <c r="Z24" s="114"/>
      <c r="AA24" s="114"/>
      <c r="AB24" s="115"/>
    </row>
    <row r="25" spans="1:28" x14ac:dyDescent="0.25">
      <c r="A25" s="24" t="s">
        <v>11</v>
      </c>
      <c r="B25" s="45"/>
      <c r="C25" s="27"/>
      <c r="D25" s="28"/>
      <c r="E25" s="28"/>
      <c r="F25" s="28"/>
      <c r="G25" s="28"/>
      <c r="H25" s="28"/>
      <c r="I25" s="28"/>
      <c r="J25" s="29"/>
      <c r="L25" s="21"/>
      <c r="M25" s="45"/>
      <c r="N25" s="45"/>
      <c r="S25" s="10"/>
      <c r="U25" s="21"/>
      <c r="V25" s="45"/>
      <c r="W25" s="45"/>
      <c r="AB25" s="10"/>
    </row>
    <row r="26" spans="1:28" ht="15.75" thickBot="1" x14ac:dyDescent="0.3">
      <c r="A26" s="23">
        <v>20.399999999999999</v>
      </c>
      <c r="B26" s="45"/>
      <c r="C26" s="21">
        <v>2008</v>
      </c>
      <c r="D26" s="86">
        <f t="shared" ref="D26:D36" si="6">D11*alfalfa/100</f>
        <v>7.3240140460482799</v>
      </c>
      <c r="E26" s="86">
        <f t="shared" ref="E26:E36" si="7">E11*corn/100</f>
        <v>3.0861083386262642</v>
      </c>
      <c r="F26" s="86">
        <f t="shared" ref="F26:F36" si="8">F11*Dry_Bean/100</f>
        <v>0</v>
      </c>
      <c r="G26" s="86">
        <f t="shared" ref="G26:G36" si="9">G11*soybean/100</f>
        <v>0</v>
      </c>
      <c r="H26" s="86">
        <f t="shared" ref="H26:H36" si="10">H11*pasture/100</f>
        <v>3.9024205406974199</v>
      </c>
      <c r="I26" s="86">
        <f t="shared" ref="I26:I36" si="11">I11*residential/100</f>
        <v>4.9523432792758199E-2</v>
      </c>
      <c r="J26" s="37">
        <f t="shared" ref="J26:J29" si="12">SUM(D26:I26)</f>
        <v>14.362066358164723</v>
      </c>
      <c r="L26" s="21">
        <v>2008</v>
      </c>
      <c r="M26" s="86">
        <f t="shared" ref="M26:M36" si="13">M11*alfalfa_2/100</f>
        <v>1.210827126177936</v>
      </c>
      <c r="N26" s="86">
        <f t="shared" ref="N26:N36" si="14">N11*corn_2/100</f>
        <v>0</v>
      </c>
      <c r="O26" s="86">
        <f t="shared" ref="O26:O36" si="15">O11*Dry_Bean/100</f>
        <v>0</v>
      </c>
      <c r="P26" s="86">
        <f t="shared" ref="P26:P36" si="16">P11*soybean/100</f>
        <v>14.224781656492526</v>
      </c>
      <c r="Q26" s="86">
        <f t="shared" ref="Q26:Q36" si="17">Q11*pasture/100</f>
        <v>0</v>
      </c>
      <c r="R26" s="86">
        <f t="shared" ref="R26:R36" si="18">R11*residential/100</f>
        <v>0</v>
      </c>
      <c r="S26" s="37">
        <f t="shared" ref="S26:S29" si="19">SUM(M26:R26)</f>
        <v>15.435608782670462</v>
      </c>
      <c r="U26" s="21">
        <v>2008</v>
      </c>
      <c r="V26" s="86">
        <f t="shared" ref="V26:V36" si="20">V11*alfalfa_2/100</f>
        <v>0</v>
      </c>
      <c r="W26" s="86">
        <f t="shared" ref="W26:W36" si="21">W11*corn_2/100</f>
        <v>20</v>
      </c>
      <c r="X26" s="86">
        <f t="shared" ref="X26:X36" si="22">X11*Dry_Bean/100</f>
        <v>0</v>
      </c>
      <c r="Y26" s="86">
        <f t="shared" ref="Y26:Y36" si="23">Y11*soybean/100</f>
        <v>0</v>
      </c>
      <c r="Z26" s="86">
        <f t="shared" ref="Z26:Z36" si="24">Z11*pasture/100</f>
        <v>0</v>
      </c>
      <c r="AA26" s="86">
        <f t="shared" ref="AA26:AA36" si="25">AA11*residential/100</f>
        <v>0</v>
      </c>
      <c r="AB26" s="37">
        <f t="shared" ref="AB26:AB29" si="26">SUM(V26:AA26)</f>
        <v>20</v>
      </c>
    </row>
    <row r="27" spans="1:28" ht="15.75" thickBot="1" x14ac:dyDescent="0.3">
      <c r="A27" s="45"/>
      <c r="B27" s="45"/>
      <c r="C27" s="21">
        <v>2009</v>
      </c>
      <c r="D27" s="86">
        <f t="shared" si="6"/>
        <v>6.1145932841184711</v>
      </c>
      <c r="E27" s="86">
        <f t="shared" si="7"/>
        <v>5.988718167257808</v>
      </c>
      <c r="F27" s="86">
        <f t="shared" si="8"/>
        <v>0</v>
      </c>
      <c r="G27" s="86">
        <f t="shared" si="9"/>
        <v>0</v>
      </c>
      <c r="H27" s="86">
        <f t="shared" si="10"/>
        <v>3.9024205406974199</v>
      </c>
      <c r="I27" s="86">
        <f t="shared" si="11"/>
        <v>4.9523432792758199E-2</v>
      </c>
      <c r="J27" s="37">
        <f t="shared" si="12"/>
        <v>16.055255424866456</v>
      </c>
      <c r="K27" s="13"/>
      <c r="L27" s="21">
        <v>2009</v>
      </c>
      <c r="M27" s="86">
        <f t="shared" si="13"/>
        <v>0</v>
      </c>
      <c r="N27" s="86">
        <f t="shared" si="14"/>
        <v>20</v>
      </c>
      <c r="O27" s="86">
        <f t="shared" si="15"/>
        <v>0</v>
      </c>
      <c r="P27" s="86">
        <f t="shared" si="16"/>
        <v>0</v>
      </c>
      <c r="Q27" s="86">
        <f t="shared" si="17"/>
        <v>0</v>
      </c>
      <c r="R27" s="86">
        <f t="shared" si="18"/>
        <v>0</v>
      </c>
      <c r="S27" s="37">
        <f t="shared" si="19"/>
        <v>20</v>
      </c>
      <c r="U27" s="21">
        <v>2009</v>
      </c>
      <c r="V27" s="86">
        <f t="shared" si="20"/>
        <v>0</v>
      </c>
      <c r="W27" s="86">
        <f t="shared" si="21"/>
        <v>20</v>
      </c>
      <c r="X27" s="86">
        <f t="shared" si="22"/>
        <v>0</v>
      </c>
      <c r="Y27" s="86">
        <f t="shared" si="23"/>
        <v>0</v>
      </c>
      <c r="Z27" s="86">
        <f t="shared" si="24"/>
        <v>0</v>
      </c>
      <c r="AA27" s="86">
        <f t="shared" si="25"/>
        <v>0</v>
      </c>
      <c r="AB27" s="37">
        <f t="shared" si="26"/>
        <v>20</v>
      </c>
    </row>
    <row r="28" spans="1:28" x14ac:dyDescent="0.25">
      <c r="A28" s="24" t="s">
        <v>10</v>
      </c>
      <c r="B28" s="45"/>
      <c r="C28" s="21">
        <v>2010</v>
      </c>
      <c r="D28" s="86">
        <f t="shared" si="6"/>
        <v>5.4842695609709304</v>
      </c>
      <c r="E28" s="86">
        <f t="shared" si="7"/>
        <v>7.5014951028119041</v>
      </c>
      <c r="F28" s="86">
        <f t="shared" si="8"/>
        <v>0</v>
      </c>
      <c r="G28" s="86">
        <f t="shared" si="9"/>
        <v>0</v>
      </c>
      <c r="H28" s="86">
        <f t="shared" si="10"/>
        <v>3.9024205406974199</v>
      </c>
      <c r="I28" s="86">
        <f t="shared" si="11"/>
        <v>4.9523432792758199E-2</v>
      </c>
      <c r="J28" s="37">
        <f t="shared" si="12"/>
        <v>16.937708637273012</v>
      </c>
      <c r="L28" s="21">
        <v>2010</v>
      </c>
      <c r="M28" s="86">
        <f t="shared" si="13"/>
        <v>0</v>
      </c>
      <c r="N28" s="86">
        <f t="shared" si="14"/>
        <v>0</v>
      </c>
      <c r="O28" s="86">
        <f t="shared" si="15"/>
        <v>6.3453682879451945</v>
      </c>
      <c r="P28" s="86">
        <f t="shared" si="16"/>
        <v>6.1752183435074732</v>
      </c>
      <c r="Q28" s="86">
        <f t="shared" si="17"/>
        <v>0</v>
      </c>
      <c r="R28" s="86">
        <f t="shared" si="18"/>
        <v>0</v>
      </c>
      <c r="S28" s="37">
        <f t="shared" si="19"/>
        <v>12.520586631452668</v>
      </c>
      <c r="U28" s="21">
        <v>2010</v>
      </c>
      <c r="V28" s="86">
        <f t="shared" si="20"/>
        <v>0</v>
      </c>
      <c r="W28" s="86">
        <f t="shared" si="21"/>
        <v>0</v>
      </c>
      <c r="X28" s="86">
        <f t="shared" si="22"/>
        <v>9.1</v>
      </c>
      <c r="Y28" s="86">
        <f t="shared" si="23"/>
        <v>0</v>
      </c>
      <c r="Z28" s="86">
        <f t="shared" si="24"/>
        <v>0</v>
      </c>
      <c r="AA28" s="86">
        <f t="shared" si="25"/>
        <v>0</v>
      </c>
      <c r="AB28" s="37">
        <f t="shared" si="26"/>
        <v>9.1</v>
      </c>
    </row>
    <row r="29" spans="1:28" ht="15.75" thickBot="1" x14ac:dyDescent="0.3">
      <c r="A29" s="23">
        <v>1.8</v>
      </c>
      <c r="B29" s="45"/>
      <c r="C29" s="21">
        <v>2011</v>
      </c>
      <c r="D29" s="86">
        <f t="shared" si="6"/>
        <v>7.3240140460482799</v>
      </c>
      <c r="E29" s="86">
        <f t="shared" si="7"/>
        <v>3.0861083386262642</v>
      </c>
      <c r="F29" s="86">
        <f t="shared" si="8"/>
        <v>0</v>
      </c>
      <c r="G29" s="86">
        <f t="shared" si="9"/>
        <v>0</v>
      </c>
      <c r="H29" s="86">
        <f t="shared" si="10"/>
        <v>3.9024205406974199</v>
      </c>
      <c r="I29" s="86">
        <f t="shared" si="11"/>
        <v>4.9523432792758199E-2</v>
      </c>
      <c r="J29" s="37">
        <f t="shared" si="12"/>
        <v>14.362066358164723</v>
      </c>
      <c r="L29" s="21">
        <v>2011</v>
      </c>
      <c r="M29" s="86">
        <f t="shared" si="13"/>
        <v>0</v>
      </c>
      <c r="N29" s="86">
        <f t="shared" si="14"/>
        <v>6.0541356308896797</v>
      </c>
      <c r="O29" s="86">
        <f t="shared" si="15"/>
        <v>0</v>
      </c>
      <c r="P29" s="86">
        <f t="shared" si="16"/>
        <v>14.224781656492526</v>
      </c>
      <c r="Q29" s="86">
        <f t="shared" si="17"/>
        <v>0</v>
      </c>
      <c r="R29" s="86">
        <f t="shared" si="18"/>
        <v>0</v>
      </c>
      <c r="S29" s="37">
        <f t="shared" si="19"/>
        <v>20.278917287382207</v>
      </c>
      <c r="U29" s="21">
        <v>2011</v>
      </c>
      <c r="V29" s="86">
        <f t="shared" si="20"/>
        <v>0</v>
      </c>
      <c r="W29" s="86">
        <f t="shared" si="21"/>
        <v>20</v>
      </c>
      <c r="X29" s="86">
        <f t="shared" si="22"/>
        <v>0</v>
      </c>
      <c r="Y29" s="86">
        <f t="shared" si="23"/>
        <v>0</v>
      </c>
      <c r="Z29" s="86">
        <f t="shared" si="24"/>
        <v>0</v>
      </c>
      <c r="AA29" s="86">
        <f t="shared" si="25"/>
        <v>0</v>
      </c>
      <c r="AB29" s="37">
        <f t="shared" si="26"/>
        <v>20</v>
      </c>
    </row>
    <row r="30" spans="1:28" x14ac:dyDescent="0.25">
      <c r="A30" s="45"/>
      <c r="B30" s="45"/>
      <c r="C30" s="21">
        <v>2012</v>
      </c>
      <c r="D30" s="86">
        <f t="shared" si="6"/>
        <v>7.3240140460482799</v>
      </c>
      <c r="E30" s="86">
        <f t="shared" si="7"/>
        <v>3.0861083386262642</v>
      </c>
      <c r="F30" s="86">
        <f t="shared" si="8"/>
        <v>0</v>
      </c>
      <c r="G30" s="86">
        <f t="shared" si="9"/>
        <v>0</v>
      </c>
      <c r="H30" s="86">
        <f t="shared" si="10"/>
        <v>3.9024205406974199</v>
      </c>
      <c r="I30" s="86">
        <f t="shared" si="11"/>
        <v>4.9523432792758199E-2</v>
      </c>
      <c r="J30" s="37">
        <f t="shared" ref="J30:J36" si="27">SUM(D30:I30)</f>
        <v>14.362066358164723</v>
      </c>
      <c r="L30" s="21">
        <v>2012</v>
      </c>
      <c r="M30" s="86">
        <f t="shared" si="13"/>
        <v>0</v>
      </c>
      <c r="N30" s="86">
        <f t="shared" si="14"/>
        <v>0</v>
      </c>
      <c r="O30" s="86">
        <f t="shared" si="15"/>
        <v>9.1</v>
      </c>
      <c r="P30" s="86">
        <f t="shared" si="16"/>
        <v>0</v>
      </c>
      <c r="Q30" s="86">
        <f t="shared" si="17"/>
        <v>0</v>
      </c>
      <c r="R30" s="86">
        <f t="shared" si="18"/>
        <v>0</v>
      </c>
      <c r="S30" s="37">
        <f t="shared" ref="S30:S36" si="28">SUM(M30:R30)</f>
        <v>9.1</v>
      </c>
      <c r="U30" s="21">
        <v>2012</v>
      </c>
      <c r="V30" s="86">
        <f t="shared" si="20"/>
        <v>0</v>
      </c>
      <c r="W30" s="86">
        <f t="shared" si="21"/>
        <v>0</v>
      </c>
      <c r="X30" s="86">
        <f t="shared" si="22"/>
        <v>0</v>
      </c>
      <c r="Y30" s="86">
        <f t="shared" si="23"/>
        <v>20.399999999999999</v>
      </c>
      <c r="Z30" s="86">
        <f t="shared" si="24"/>
        <v>0</v>
      </c>
      <c r="AA30" s="86">
        <f t="shared" si="25"/>
        <v>0</v>
      </c>
      <c r="AB30" s="37">
        <f t="shared" ref="AB30:AB36" si="29">SUM(V30:AA30)</f>
        <v>20.399999999999999</v>
      </c>
    </row>
    <row r="31" spans="1:28" x14ac:dyDescent="0.25">
      <c r="A31" s="45"/>
      <c r="B31" s="45"/>
      <c r="C31" s="21">
        <v>2013</v>
      </c>
      <c r="D31" s="86">
        <f t="shared" si="6"/>
        <v>1.8397444850773499</v>
      </c>
      <c r="E31" s="86">
        <f t="shared" si="7"/>
        <v>16.248355284956496</v>
      </c>
      <c r="F31" s="86">
        <f t="shared" si="8"/>
        <v>0</v>
      </c>
      <c r="G31" s="86">
        <f t="shared" si="9"/>
        <v>0</v>
      </c>
      <c r="H31" s="86">
        <f t="shared" si="10"/>
        <v>3.9024205406974199</v>
      </c>
      <c r="I31" s="86">
        <f t="shared" si="11"/>
        <v>4.9523432792758199E-2</v>
      </c>
      <c r="J31" s="37">
        <f t="shared" si="27"/>
        <v>22.040043743524024</v>
      </c>
      <c r="L31" s="21">
        <v>2013</v>
      </c>
      <c r="M31" s="86">
        <f t="shared" si="13"/>
        <v>0</v>
      </c>
      <c r="N31" s="86">
        <f t="shared" si="14"/>
        <v>4.9954164812134598</v>
      </c>
      <c r="O31" s="86">
        <f t="shared" si="15"/>
        <v>0</v>
      </c>
      <c r="P31" s="86">
        <f t="shared" si="16"/>
        <v>15.304675189162269</v>
      </c>
      <c r="Q31" s="86">
        <f t="shared" si="17"/>
        <v>0</v>
      </c>
      <c r="R31" s="86">
        <f t="shared" si="18"/>
        <v>0</v>
      </c>
      <c r="S31" s="37">
        <f t="shared" si="28"/>
        <v>20.300091670375728</v>
      </c>
      <c r="U31" s="21">
        <v>2013</v>
      </c>
      <c r="V31" s="86">
        <f t="shared" si="20"/>
        <v>0</v>
      </c>
      <c r="W31" s="86">
        <f t="shared" si="21"/>
        <v>20</v>
      </c>
      <c r="X31" s="86">
        <f t="shared" si="22"/>
        <v>0</v>
      </c>
      <c r="Y31" s="86">
        <f t="shared" si="23"/>
        <v>0</v>
      </c>
      <c r="Z31" s="86">
        <f t="shared" si="24"/>
        <v>0</v>
      </c>
      <c r="AA31" s="86">
        <f t="shared" si="25"/>
        <v>0</v>
      </c>
      <c r="AB31" s="37">
        <f t="shared" si="29"/>
        <v>20</v>
      </c>
    </row>
    <row r="32" spans="1:28" x14ac:dyDescent="0.25">
      <c r="A32" s="45"/>
      <c r="B32" s="45"/>
      <c r="C32" s="21">
        <v>2014</v>
      </c>
      <c r="D32" s="86">
        <f t="shared" si="6"/>
        <v>4.1178298699078706</v>
      </c>
      <c r="E32" s="86">
        <f t="shared" si="7"/>
        <v>10.780950361363248</v>
      </c>
      <c r="F32" s="86">
        <f t="shared" si="8"/>
        <v>0</v>
      </c>
      <c r="G32" s="86">
        <f t="shared" si="9"/>
        <v>0</v>
      </c>
      <c r="H32" s="86">
        <f t="shared" si="10"/>
        <v>3.9024205406974199</v>
      </c>
      <c r="I32" s="86">
        <f t="shared" si="11"/>
        <v>4.9523432792758199E-2</v>
      </c>
      <c r="J32" s="37">
        <f t="shared" si="27"/>
        <v>18.850724204761296</v>
      </c>
      <c r="L32" s="21">
        <v>2014</v>
      </c>
      <c r="M32" s="86">
        <f t="shared" si="13"/>
        <v>0</v>
      </c>
      <c r="N32" s="86">
        <f t="shared" si="14"/>
        <v>13.945864369110318</v>
      </c>
      <c r="O32" s="86">
        <f t="shared" si="15"/>
        <v>2.7546317120548043</v>
      </c>
      <c r="P32" s="86">
        <f t="shared" si="16"/>
        <v>0</v>
      </c>
      <c r="Q32" s="86">
        <f t="shared" si="17"/>
        <v>0</v>
      </c>
      <c r="R32" s="86">
        <f t="shared" si="18"/>
        <v>0</v>
      </c>
      <c r="S32" s="37">
        <f t="shared" si="28"/>
        <v>16.70049608116512</v>
      </c>
      <c r="U32" s="21">
        <v>2014</v>
      </c>
      <c r="V32" s="86">
        <f t="shared" si="20"/>
        <v>0</v>
      </c>
      <c r="W32" s="86">
        <f t="shared" si="21"/>
        <v>20</v>
      </c>
      <c r="X32" s="86">
        <f t="shared" si="22"/>
        <v>0</v>
      </c>
      <c r="Y32" s="86">
        <f t="shared" si="23"/>
        <v>0</v>
      </c>
      <c r="Z32" s="86">
        <f t="shared" si="24"/>
        <v>0</v>
      </c>
      <c r="AA32" s="86">
        <f t="shared" si="25"/>
        <v>0</v>
      </c>
      <c r="AB32" s="37">
        <f t="shared" si="29"/>
        <v>20</v>
      </c>
    </row>
    <row r="33" spans="1:28" x14ac:dyDescent="0.25">
      <c r="A33" s="45"/>
      <c r="B33" s="45"/>
      <c r="C33" s="21">
        <v>2015</v>
      </c>
      <c r="D33" s="86">
        <f t="shared" si="6"/>
        <v>6.6240428980152606</v>
      </c>
      <c r="E33" s="86">
        <f t="shared" si="7"/>
        <v>4.7660390939055119</v>
      </c>
      <c r="F33" s="86">
        <f t="shared" si="8"/>
        <v>0</v>
      </c>
      <c r="G33" s="86">
        <f t="shared" si="9"/>
        <v>0</v>
      </c>
      <c r="H33" s="86">
        <f t="shared" si="10"/>
        <v>3.9024205406974199</v>
      </c>
      <c r="I33" s="86">
        <f t="shared" si="11"/>
        <v>4.9523432792758199E-2</v>
      </c>
      <c r="J33" s="37">
        <f t="shared" si="27"/>
        <v>15.342025965410953</v>
      </c>
      <c r="L33" s="21">
        <v>2015</v>
      </c>
      <c r="M33" s="86">
        <f t="shared" si="13"/>
        <v>1.7900895775793719</v>
      </c>
      <c r="N33" s="86">
        <f t="shared" si="14"/>
        <v>4.9954164812134598</v>
      </c>
      <c r="O33" s="86">
        <f t="shared" si="15"/>
        <v>0</v>
      </c>
      <c r="P33" s="86">
        <f t="shared" si="16"/>
        <v>6.1752183435074732</v>
      </c>
      <c r="Q33" s="86">
        <f t="shared" si="17"/>
        <v>0</v>
      </c>
      <c r="R33" s="86">
        <f t="shared" si="18"/>
        <v>0</v>
      </c>
      <c r="S33" s="37">
        <f t="shared" si="28"/>
        <v>12.960724402300304</v>
      </c>
      <c r="U33" s="21">
        <v>2015</v>
      </c>
      <c r="V33" s="86">
        <f t="shared" si="20"/>
        <v>4</v>
      </c>
      <c r="W33" s="86">
        <f t="shared" si="21"/>
        <v>0</v>
      </c>
      <c r="X33" s="86">
        <f t="shared" si="22"/>
        <v>0</v>
      </c>
      <c r="Y33" s="86">
        <f t="shared" si="23"/>
        <v>0</v>
      </c>
      <c r="Z33" s="86">
        <f t="shared" si="24"/>
        <v>0</v>
      </c>
      <c r="AA33" s="86">
        <f t="shared" si="25"/>
        <v>0</v>
      </c>
      <c r="AB33" s="37">
        <f t="shared" si="29"/>
        <v>4</v>
      </c>
    </row>
    <row r="34" spans="1:28" x14ac:dyDescent="0.25">
      <c r="B34" s="45"/>
      <c r="C34" s="21">
        <v>2016</v>
      </c>
      <c r="D34" s="86">
        <f t="shared" si="6"/>
        <v>5.6318359876123409</v>
      </c>
      <c r="E34" s="86">
        <f t="shared" si="7"/>
        <v>7.14733567887252</v>
      </c>
      <c r="F34" s="86">
        <f t="shared" si="8"/>
        <v>0</v>
      </c>
      <c r="G34" s="86">
        <f t="shared" si="9"/>
        <v>0</v>
      </c>
      <c r="H34" s="86">
        <f t="shared" si="10"/>
        <v>3.9024205406974199</v>
      </c>
      <c r="I34" s="86">
        <f t="shared" si="11"/>
        <v>4.9523432792758199E-2</v>
      </c>
      <c r="J34" s="37">
        <f t="shared" si="27"/>
        <v>16.731115639975037</v>
      </c>
      <c r="L34" s="21">
        <v>2016</v>
      </c>
      <c r="M34" s="86">
        <f t="shared" si="13"/>
        <v>0</v>
      </c>
      <c r="N34" s="86">
        <f t="shared" si="14"/>
        <v>0</v>
      </c>
      <c r="O34" s="86">
        <f t="shared" si="15"/>
        <v>0</v>
      </c>
      <c r="P34" s="86">
        <f t="shared" si="16"/>
        <v>20.399999999999999</v>
      </c>
      <c r="Q34" s="86">
        <f t="shared" si="17"/>
        <v>0</v>
      </c>
      <c r="R34" s="86">
        <f t="shared" si="18"/>
        <v>0</v>
      </c>
      <c r="S34" s="37">
        <f t="shared" si="28"/>
        <v>20.399999999999999</v>
      </c>
      <c r="U34" s="21">
        <v>2016</v>
      </c>
      <c r="V34" s="86">
        <f t="shared" si="20"/>
        <v>0</v>
      </c>
      <c r="W34" s="86">
        <f t="shared" si="21"/>
        <v>20</v>
      </c>
      <c r="X34" s="86">
        <f t="shared" si="22"/>
        <v>0</v>
      </c>
      <c r="Y34" s="86">
        <f t="shared" si="23"/>
        <v>0</v>
      </c>
      <c r="Z34" s="86">
        <f t="shared" si="24"/>
        <v>0</v>
      </c>
      <c r="AA34" s="86">
        <f t="shared" si="25"/>
        <v>0</v>
      </c>
      <c r="AB34" s="37">
        <f t="shared" si="29"/>
        <v>20</v>
      </c>
    </row>
    <row r="35" spans="1:28" x14ac:dyDescent="0.25">
      <c r="B35" s="45"/>
      <c r="C35" s="21">
        <v>2017</v>
      </c>
      <c r="D35" s="86">
        <f t="shared" si="6"/>
        <v>7.4701191834315592</v>
      </c>
      <c r="E35" s="86">
        <f t="shared" si="7"/>
        <v>2.7354560089063922</v>
      </c>
      <c r="F35" s="86">
        <f t="shared" si="8"/>
        <v>0</v>
      </c>
      <c r="G35" s="86">
        <f t="shared" si="9"/>
        <v>0</v>
      </c>
      <c r="H35" s="86">
        <f t="shared" si="10"/>
        <v>3.9024205406974199</v>
      </c>
      <c r="I35" s="86">
        <f t="shared" si="11"/>
        <v>4.9523432792758199E-2</v>
      </c>
      <c r="J35" s="37">
        <f t="shared" si="27"/>
        <v>14.157519165828131</v>
      </c>
      <c r="L35" s="21">
        <v>2017</v>
      </c>
      <c r="M35" s="86">
        <f t="shared" si="13"/>
        <v>0</v>
      </c>
      <c r="N35" s="86">
        <f t="shared" si="14"/>
        <v>0</v>
      </c>
      <c r="O35" s="86">
        <f t="shared" si="15"/>
        <v>0</v>
      </c>
      <c r="P35" s="86">
        <f t="shared" si="16"/>
        <v>20.399999999999999</v>
      </c>
      <c r="Q35" s="86">
        <f t="shared" si="17"/>
        <v>0</v>
      </c>
      <c r="R35" s="86">
        <f t="shared" si="18"/>
        <v>0</v>
      </c>
      <c r="S35" s="37">
        <f t="shared" si="28"/>
        <v>20.399999999999999</v>
      </c>
      <c r="U35" s="21">
        <v>2017</v>
      </c>
      <c r="V35" s="86">
        <f t="shared" si="20"/>
        <v>0</v>
      </c>
      <c r="W35" s="86">
        <f t="shared" si="21"/>
        <v>0</v>
      </c>
      <c r="X35" s="86">
        <f t="shared" si="22"/>
        <v>0</v>
      </c>
      <c r="Y35" s="86">
        <f t="shared" si="23"/>
        <v>20.399999999999999</v>
      </c>
      <c r="Z35" s="86">
        <f t="shared" si="24"/>
        <v>0</v>
      </c>
      <c r="AA35" s="86">
        <f t="shared" si="25"/>
        <v>0</v>
      </c>
      <c r="AB35" s="37">
        <f t="shared" si="29"/>
        <v>20.399999999999999</v>
      </c>
    </row>
    <row r="36" spans="1:28" ht="15.75" thickBot="1" x14ac:dyDescent="0.3">
      <c r="B36" s="45"/>
      <c r="C36" s="20">
        <v>2018</v>
      </c>
      <c r="D36" s="30">
        <f t="shared" si="6"/>
        <v>4.9639061553241701</v>
      </c>
      <c r="E36" s="30">
        <f t="shared" si="7"/>
        <v>8.7503672763641287</v>
      </c>
      <c r="F36" s="30">
        <f t="shared" si="8"/>
        <v>0</v>
      </c>
      <c r="G36" s="30">
        <f t="shared" si="9"/>
        <v>0</v>
      </c>
      <c r="H36" s="30">
        <f t="shared" si="10"/>
        <v>3.9024205406974199</v>
      </c>
      <c r="I36" s="30">
        <f t="shared" si="11"/>
        <v>4.9523432792758199E-2</v>
      </c>
      <c r="J36" s="38">
        <f t="shared" si="27"/>
        <v>17.666217405178475</v>
      </c>
      <c r="L36" s="20">
        <v>2018</v>
      </c>
      <c r="M36" s="30">
        <f t="shared" si="13"/>
        <v>0</v>
      </c>
      <c r="N36" s="30">
        <f t="shared" si="14"/>
        <v>0</v>
      </c>
      <c r="O36" s="30">
        <f t="shared" si="15"/>
        <v>0</v>
      </c>
      <c r="P36" s="30">
        <f t="shared" si="16"/>
        <v>20.399999999999999</v>
      </c>
      <c r="Q36" s="30">
        <f t="shared" si="17"/>
        <v>0</v>
      </c>
      <c r="R36" s="30">
        <f t="shared" si="18"/>
        <v>0</v>
      </c>
      <c r="S36" s="38">
        <f t="shared" si="28"/>
        <v>20.399999999999999</v>
      </c>
      <c r="U36" s="20">
        <v>2018</v>
      </c>
      <c r="V36" s="30">
        <f t="shared" si="20"/>
        <v>0</v>
      </c>
      <c r="W36" s="30">
        <f t="shared" si="21"/>
        <v>0</v>
      </c>
      <c r="X36" s="30">
        <f t="shared" si="22"/>
        <v>0</v>
      </c>
      <c r="Y36" s="30">
        <f t="shared" si="23"/>
        <v>20.399999999999999</v>
      </c>
      <c r="Z36" s="30">
        <f t="shared" si="24"/>
        <v>0</v>
      </c>
      <c r="AA36" s="30">
        <f t="shared" si="25"/>
        <v>0</v>
      </c>
      <c r="AB36" s="38">
        <f t="shared" si="29"/>
        <v>20.399999999999999</v>
      </c>
    </row>
    <row r="38" spans="1:28" x14ac:dyDescent="0.25">
      <c r="B38" s="17"/>
      <c r="C38" t="s">
        <v>94</v>
      </c>
    </row>
    <row r="39" spans="1:28" x14ac:dyDescent="0.25">
      <c r="C39" t="s">
        <v>88</v>
      </c>
    </row>
    <row r="40" spans="1:28" ht="17.25" x14ac:dyDescent="0.25">
      <c r="C40" t="s">
        <v>95</v>
      </c>
    </row>
    <row r="41" spans="1:28" ht="17.25" x14ac:dyDescent="0.25">
      <c r="C41" t="s">
        <v>96</v>
      </c>
    </row>
    <row r="48" spans="1:28" x14ac:dyDescent="0.25">
      <c r="K48" s="13"/>
    </row>
    <row r="69" spans="11:11" x14ac:dyDescent="0.25">
      <c r="K69" s="13">
        <f>AVERAGE(AB30:AB35)</f>
        <v>17.466666666666669</v>
      </c>
    </row>
  </sheetData>
  <mergeCells count="8">
    <mergeCell ref="A1:AA1"/>
    <mergeCell ref="A8:A9"/>
    <mergeCell ref="U8:AB8"/>
    <mergeCell ref="U24:AB24"/>
    <mergeCell ref="C24:J24"/>
    <mergeCell ref="C8:J8"/>
    <mergeCell ref="L8:S8"/>
    <mergeCell ref="L24:S2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4" t="s">
        <v>89</v>
      </c>
      <c r="C2" s="105"/>
      <c r="D2" s="105"/>
      <c r="E2" s="105"/>
      <c r="F2" s="105"/>
      <c r="G2" s="105"/>
      <c r="H2" s="105"/>
      <c r="I2" s="105"/>
      <c r="J2" s="44"/>
      <c r="L2" s="31" t="s">
        <v>42</v>
      </c>
    </row>
    <row r="3" spans="1:12" ht="15.75" thickBot="1" x14ac:dyDescent="0.3">
      <c r="A3" s="2"/>
      <c r="B3" s="41">
        <v>2018</v>
      </c>
      <c r="C3" s="42">
        <v>2017</v>
      </c>
      <c r="D3" s="42">
        <v>2016</v>
      </c>
      <c r="E3" s="42">
        <v>2015</v>
      </c>
      <c r="F3" s="42">
        <v>2014</v>
      </c>
      <c r="G3" s="42" t="s">
        <v>26</v>
      </c>
      <c r="H3" s="42" t="s">
        <v>27</v>
      </c>
      <c r="I3" s="43" t="s">
        <v>28</v>
      </c>
      <c r="J3" s="32" t="s">
        <v>23</v>
      </c>
    </row>
    <row r="4" spans="1:12" ht="15.75" thickBot="1" x14ac:dyDescent="0.3">
      <c r="A4" s="2" t="s">
        <v>0</v>
      </c>
      <c r="B4" s="90">
        <f>SUMIF('Land Use Nitrate'!$C$2:$AA$2,B$3,'Land Use Nitrate'!$C3:$AA3)</f>
        <v>17.666217405178475</v>
      </c>
      <c r="C4" s="90">
        <f>SUMIF('Land Use Nitrate'!$C$2:$AA$2,C$3,'Land Use Nitrate'!$C3:$AA3)</f>
        <v>14.157519165828131</v>
      </c>
      <c r="D4" s="90">
        <f>SUMIF('Land Use Nitrate'!$C$2:$AA$2,D$3,'Land Use Nitrate'!$C3:$AA3)</f>
        <v>16.731115639975037</v>
      </c>
      <c r="E4" s="90">
        <f>SUMIF('Land Use Nitrate'!$C$2:$AA$2,E$3,'Land Use Nitrate'!$C3:$AA3)</f>
        <v>15.342025965410953</v>
      </c>
      <c r="F4" s="90">
        <f>SUMIF('Land Use Nitrate'!$C$2:$AA$2,F$3,'Land Use Nitrate'!$C3:$AA3)</f>
        <v>18.850724204761296</v>
      </c>
      <c r="G4" s="91">
        <f>MAX('Land Use Nitrate'!H3:L3)</f>
        <v>22.040043743524024</v>
      </c>
      <c r="H4" s="91">
        <f>MAX('Land Use Nitrate'!M3:Q3)</f>
        <v>24</v>
      </c>
      <c r="I4" s="91">
        <f>MAX('Land Use Nitrate'!R3:AA3)</f>
        <v>24.7</v>
      </c>
      <c r="J4" s="82">
        <f>AVERAGE(B4:I4)</f>
        <v>19.185955765584737</v>
      </c>
      <c r="L4" s="59">
        <v>40257</v>
      </c>
    </row>
    <row r="5" spans="1:12" ht="15.75" thickBot="1" x14ac:dyDescent="0.3">
      <c r="A5" s="2" t="s">
        <v>1</v>
      </c>
      <c r="B5" s="90">
        <f>SUMIF('Land Use Nitrate'!$C$2:$AA$2,B$3,'Land Use Nitrate'!$C4:$AA4)</f>
        <v>20.399999999999999</v>
      </c>
      <c r="C5" s="90">
        <f>SUMIF('Land Use Nitrate'!$C$2:$AA$2,C$3,'Land Use Nitrate'!$C4:$AA4)</f>
        <v>20.399999999999999</v>
      </c>
      <c r="D5" s="90">
        <f>SUMIF('Land Use Nitrate'!$C$2:$AA$2,D$3,'Land Use Nitrate'!$C4:$AA4)</f>
        <v>20.399999999999999</v>
      </c>
      <c r="E5" s="90">
        <f>SUMIF('Land Use Nitrate'!$C$2:$AA$2,E$3,'Land Use Nitrate'!$C4:$AA4)</f>
        <v>12.960724402300304</v>
      </c>
      <c r="F5" s="90">
        <f>SUMIF('Land Use Nitrate'!$C$2:$AA$2,F$3,'Land Use Nitrate'!$C4:$AA4)</f>
        <v>16.70049608116512</v>
      </c>
      <c r="G5" s="91">
        <f>MAX('Land Use Nitrate'!H4:L4)</f>
        <v>20.300091670375728</v>
      </c>
      <c r="H5" s="91">
        <f>MAX('Land Use Nitrate'!M4:Q4)</f>
        <v>15.435608782670462</v>
      </c>
      <c r="I5" s="91">
        <f>MAX('Land Use Nitrate'!R4:AA4)</f>
        <v>16.13</v>
      </c>
      <c r="J5" s="82">
        <f t="shared" ref="J5:J8" si="0">AVERAGE(B5:I5)</f>
        <v>17.840865117063952</v>
      </c>
    </row>
    <row r="6" spans="1:12" ht="15.75" thickBot="1" x14ac:dyDescent="0.3">
      <c r="A6" s="2" t="s">
        <v>6</v>
      </c>
      <c r="B6" s="90">
        <f>SUMIF('Land Use Nitrate'!$C$2:$AA$2,B$3,'Land Use Nitrate'!$C5:$AA5)</f>
        <v>20.399999999999999</v>
      </c>
      <c r="C6" s="90">
        <f>SUMIF('Land Use Nitrate'!$C$2:$AA$2,C$3,'Land Use Nitrate'!$C5:$AA5)</f>
        <v>20.399999999999999</v>
      </c>
      <c r="D6" s="90">
        <f>SUMIF('Land Use Nitrate'!$C$2:$AA$2,D$3,'Land Use Nitrate'!$C5:$AA5)</f>
        <v>20</v>
      </c>
      <c r="E6" s="90">
        <f>SUMIF('Land Use Nitrate'!$C$2:$AA$2,E$3,'Land Use Nitrate'!$C5:$AA5)</f>
        <v>4</v>
      </c>
      <c r="F6" s="90">
        <f>SUMIF('Land Use Nitrate'!$C$2:$AA$2,F$3,'Land Use Nitrate'!$C5:$AA5)</f>
        <v>20</v>
      </c>
      <c r="G6" s="91">
        <f>MAX('Land Use Nitrate'!H5:L5)</f>
        <v>20</v>
      </c>
      <c r="H6" s="91">
        <f>MAX('Land Use Nitrate'!M5:Q5)</f>
        <v>20</v>
      </c>
      <c r="I6" s="91">
        <f>MAX('Land Use Nitrate'!R5:AA5)</f>
        <v>16.13</v>
      </c>
      <c r="J6" s="82">
        <f t="shared" si="0"/>
        <v>17.616250000000001</v>
      </c>
      <c r="L6" s="5" t="s">
        <v>43</v>
      </c>
    </row>
    <row r="7" spans="1:12" ht="15.75" thickBot="1" x14ac:dyDescent="0.3">
      <c r="A7" s="2" t="s">
        <v>9</v>
      </c>
      <c r="B7" s="92">
        <v>309.2</v>
      </c>
      <c r="C7" s="91">
        <v>309.2</v>
      </c>
      <c r="D7" s="91">
        <v>309.2</v>
      </c>
      <c r="E7" s="91">
        <v>309.2</v>
      </c>
      <c r="F7" s="91">
        <v>309.2</v>
      </c>
      <c r="G7" s="91">
        <v>309.2</v>
      </c>
      <c r="H7" s="91">
        <v>309.2</v>
      </c>
      <c r="I7" s="91">
        <v>309.2</v>
      </c>
      <c r="J7" s="82">
        <f t="shared" si="0"/>
        <v>309.2</v>
      </c>
    </row>
    <row r="8" spans="1:12" ht="15.75" thickBot="1" x14ac:dyDescent="0.3">
      <c r="A8" s="4" t="s">
        <v>80</v>
      </c>
      <c r="B8" s="68">
        <v>4.5999999999999996</v>
      </c>
      <c r="C8" s="69">
        <v>4.5999999999999996</v>
      </c>
      <c r="D8" s="69">
        <v>4.5999999999999996</v>
      </c>
      <c r="E8" s="69">
        <v>4.5999999999999996</v>
      </c>
      <c r="F8" s="69">
        <v>4.5999999999999996</v>
      </c>
      <c r="G8" s="69">
        <v>4.5999999999999996</v>
      </c>
      <c r="H8" s="69">
        <v>4.5999999999999996</v>
      </c>
      <c r="I8" s="69">
        <v>4.5999999999999996</v>
      </c>
      <c r="J8" s="83">
        <f t="shared" si="0"/>
        <v>4.6000000000000005</v>
      </c>
      <c r="L8" s="19">
        <f>$J$42</f>
        <v>9.177905056655856</v>
      </c>
    </row>
    <row r="9" spans="1:12" ht="15.75" thickBot="1" x14ac:dyDescent="0.3">
      <c r="B9" s="26"/>
      <c r="C9" s="26"/>
      <c r="D9" s="26"/>
      <c r="E9" s="26"/>
      <c r="F9" s="26"/>
      <c r="G9" s="26"/>
      <c r="H9" s="26"/>
      <c r="I9" s="26"/>
      <c r="J9" s="45"/>
    </row>
    <row r="10" spans="1:12" ht="15.75" thickBot="1" x14ac:dyDescent="0.3">
      <c r="A10" s="1"/>
      <c r="B10" s="106" t="s">
        <v>56</v>
      </c>
      <c r="C10" s="107"/>
      <c r="D10" s="107"/>
      <c r="E10" s="107"/>
      <c r="F10" s="107"/>
      <c r="G10" s="107"/>
      <c r="H10" s="107"/>
      <c r="I10" s="107"/>
      <c r="J10" s="44"/>
    </row>
    <row r="11" spans="1:12" ht="15.75" thickBot="1" x14ac:dyDescent="0.3">
      <c r="A11" s="2"/>
      <c r="B11" s="41">
        <v>2018</v>
      </c>
      <c r="C11" s="42">
        <v>2017</v>
      </c>
      <c r="D11" s="42">
        <v>2016</v>
      </c>
      <c r="E11" s="42">
        <v>2015</v>
      </c>
      <c r="F11" s="42">
        <v>2014</v>
      </c>
      <c r="G11" s="42" t="s">
        <v>26</v>
      </c>
      <c r="H11" s="42" t="s">
        <v>27</v>
      </c>
      <c r="I11" s="43" t="s">
        <v>28</v>
      </c>
      <c r="J11" s="32" t="s">
        <v>23</v>
      </c>
    </row>
    <row r="12" spans="1:12" x14ac:dyDescent="0.25">
      <c r="A12" s="2" t="s">
        <v>44</v>
      </c>
      <c r="B12" s="60">
        <v>1.3979999999999999E-3</v>
      </c>
      <c r="C12" s="60">
        <v>2.0660000000000001E-3</v>
      </c>
      <c r="D12" s="60">
        <v>2.2666666666666664E-3</v>
      </c>
      <c r="E12" s="60">
        <v>2.1665833333333333E-3</v>
      </c>
      <c r="F12" s="60">
        <v>3.0126666666666665E-3</v>
      </c>
      <c r="G12" s="61">
        <v>2.3648690476190475E-3</v>
      </c>
      <c r="H12" s="61">
        <v>2.3648690476190475E-3</v>
      </c>
      <c r="I12" s="61">
        <v>2.3648690476190475E-3</v>
      </c>
      <c r="J12" s="84">
        <v>2.2505654761904759E-3</v>
      </c>
    </row>
    <row r="13" spans="1:12" x14ac:dyDescent="0.25">
      <c r="A13" s="2" t="s">
        <v>45</v>
      </c>
      <c r="B13" s="60">
        <v>4.5009999999999998E-3</v>
      </c>
      <c r="C13" s="60">
        <v>2.0990000000000002E-3</v>
      </c>
      <c r="D13" s="60">
        <v>2.3714999999999999E-3</v>
      </c>
      <c r="E13" s="60">
        <v>2.2768333333333334E-3</v>
      </c>
      <c r="F13" s="60">
        <v>3.1245833333333334E-3</v>
      </c>
      <c r="G13" s="61">
        <v>2.4462857142857142E-3</v>
      </c>
      <c r="H13" s="61">
        <v>2.4462857142857142E-3</v>
      </c>
      <c r="I13" s="61">
        <v>2.4462857142857142E-3</v>
      </c>
      <c r="J13" s="84">
        <v>2.7139717261904762E-3</v>
      </c>
    </row>
    <row r="14" spans="1:12" x14ac:dyDescent="0.25">
      <c r="A14" s="2" t="s">
        <v>46</v>
      </c>
      <c r="B14" s="60">
        <v>3.1159999999999998E-3</v>
      </c>
      <c r="C14" s="60">
        <v>2.1329999999999999E-3</v>
      </c>
      <c r="D14" s="60">
        <v>2.4052499999999998E-3</v>
      </c>
      <c r="E14" s="60">
        <v>2.3395833333333333E-3</v>
      </c>
      <c r="F14" s="60">
        <v>3.1764166666666664E-3</v>
      </c>
      <c r="G14" s="61">
        <v>2.5032738095238094E-3</v>
      </c>
      <c r="H14" s="61">
        <v>2.5032738095238094E-3</v>
      </c>
      <c r="I14" s="61">
        <v>2.5032738095238094E-3</v>
      </c>
      <c r="J14" s="84">
        <v>2.5850089285714287E-3</v>
      </c>
    </row>
    <row r="15" spans="1:12" x14ac:dyDescent="0.25">
      <c r="A15" s="2" t="s">
        <v>47</v>
      </c>
      <c r="B15" s="62">
        <v>3.8999999999999998E-3</v>
      </c>
      <c r="C15" s="61">
        <v>1.872E-3</v>
      </c>
      <c r="D15" s="61">
        <v>1.6607499999999999E-3</v>
      </c>
      <c r="E15" s="61">
        <v>1.5110833333333332E-3</v>
      </c>
      <c r="F15" s="61">
        <v>2.3456666666666665E-3</v>
      </c>
      <c r="G15" s="61">
        <v>1.8495238095238096E-3</v>
      </c>
      <c r="H15" s="61">
        <v>1.8495238095238096E-3</v>
      </c>
      <c r="I15" s="61">
        <v>1.8495238095238096E-3</v>
      </c>
      <c r="J15" s="84">
        <v>2.1047589285714285E-3</v>
      </c>
    </row>
    <row r="16" spans="1:12" ht="15.75" thickBot="1" x14ac:dyDescent="0.3">
      <c r="A16" s="4" t="s">
        <v>83</v>
      </c>
      <c r="B16" s="63">
        <v>4.0000000000000001E-3</v>
      </c>
      <c r="C16" s="64">
        <v>1.9E-3</v>
      </c>
      <c r="D16" s="64">
        <v>2.1775000000000002E-3</v>
      </c>
      <c r="E16" s="64">
        <v>2.1137499999999997E-3</v>
      </c>
      <c r="F16" s="64">
        <v>2.7775E-3</v>
      </c>
      <c r="G16" s="64">
        <v>2.194404761904762E-3</v>
      </c>
      <c r="H16" s="64">
        <v>2.194404761904762E-3</v>
      </c>
      <c r="I16" s="64">
        <v>2.194404761904762E-3</v>
      </c>
      <c r="J16" s="85">
        <v>2.4439955357142859E-3</v>
      </c>
    </row>
    <row r="17" spans="1:13" ht="15.75" thickBot="1" x14ac:dyDescent="0.3">
      <c r="L17" s="45"/>
      <c r="M17" s="45"/>
    </row>
    <row r="18" spans="1:13" ht="18" thickBot="1" x14ac:dyDescent="0.3">
      <c r="A18" s="1"/>
      <c r="B18" s="104" t="s">
        <v>57</v>
      </c>
      <c r="C18" s="105"/>
      <c r="D18" s="105"/>
      <c r="E18" s="105"/>
      <c r="F18" s="105"/>
      <c r="G18" s="105"/>
      <c r="H18" s="105"/>
      <c r="I18" s="105"/>
      <c r="J18" s="8"/>
      <c r="L18" s="31" t="s">
        <v>41</v>
      </c>
      <c r="M18" s="45"/>
    </row>
    <row r="19" spans="1:13" ht="15.75" thickBot="1" x14ac:dyDescent="0.3">
      <c r="A19" s="2"/>
      <c r="B19" s="41">
        <v>2018</v>
      </c>
      <c r="C19" s="42">
        <v>2017</v>
      </c>
      <c r="D19" s="42">
        <v>2016</v>
      </c>
      <c r="E19" s="42">
        <v>2015</v>
      </c>
      <c r="F19" s="42">
        <v>2014</v>
      </c>
      <c r="G19" s="42" t="s">
        <v>26</v>
      </c>
      <c r="H19" s="42" t="s">
        <v>27</v>
      </c>
      <c r="I19" s="43" t="s">
        <v>28</v>
      </c>
      <c r="J19" s="5" t="s">
        <v>2</v>
      </c>
      <c r="L19" s="45"/>
      <c r="M19" s="45"/>
    </row>
    <row r="20" spans="1:13" ht="18" thickBot="1" x14ac:dyDescent="0.3">
      <c r="A20" s="2" t="s">
        <v>48</v>
      </c>
      <c r="B20" s="78">
        <v>0</v>
      </c>
      <c r="C20" s="79">
        <v>0</v>
      </c>
      <c r="D20" s="79">
        <v>847.39398189999997</v>
      </c>
      <c r="E20" s="79">
        <v>8779.6201172000001</v>
      </c>
      <c r="F20" s="79">
        <v>387984.35620120005</v>
      </c>
      <c r="G20" s="79">
        <v>169817</v>
      </c>
      <c r="H20" s="79">
        <v>0</v>
      </c>
      <c r="I20" s="79">
        <v>0</v>
      </c>
      <c r="J20" s="49">
        <f>SUM(B20:I20)</f>
        <v>567428.37030030007</v>
      </c>
      <c r="L20" s="57">
        <f>SUM(J20:J24)</f>
        <v>10504230.6700479</v>
      </c>
      <c r="M20" s="17"/>
    </row>
    <row r="21" spans="1:13" ht="17.25" x14ac:dyDescent="0.25">
      <c r="A21" s="2" t="s">
        <v>49</v>
      </c>
      <c r="B21" s="78">
        <v>0</v>
      </c>
      <c r="C21" s="79">
        <v>0</v>
      </c>
      <c r="D21" s="79">
        <v>0</v>
      </c>
      <c r="E21" s="79">
        <v>0</v>
      </c>
      <c r="F21" s="79">
        <v>123242</v>
      </c>
      <c r="G21" s="79">
        <v>1389730.3133564</v>
      </c>
      <c r="H21" s="79">
        <v>861818.03330999997</v>
      </c>
      <c r="I21" s="79">
        <v>420164.59960940003</v>
      </c>
      <c r="J21" s="49">
        <f t="shared" ref="J21:J24" si="1">SUM(B21:I21)</f>
        <v>2794954.9462758</v>
      </c>
    </row>
    <row r="22" spans="1:13" ht="17.25" x14ac:dyDescent="0.25">
      <c r="A22" s="2" t="s">
        <v>84</v>
      </c>
      <c r="B22" s="78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49">
        <f t="shared" si="1"/>
        <v>0</v>
      </c>
    </row>
    <row r="23" spans="1:13" ht="17.25" x14ac:dyDescent="0.25">
      <c r="A23" s="2" t="s">
        <v>85</v>
      </c>
      <c r="B23" s="78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49">
        <f t="shared" si="1"/>
        <v>0</v>
      </c>
    </row>
    <row r="24" spans="1:13" ht="18" thickBot="1" x14ac:dyDescent="0.3">
      <c r="A24" s="4" t="s">
        <v>50</v>
      </c>
      <c r="B24" s="80">
        <v>543440</v>
      </c>
      <c r="C24" s="81">
        <v>649688</v>
      </c>
      <c r="D24" s="81">
        <v>613587.09301770013</v>
      </c>
      <c r="E24" s="81">
        <v>86199.5956726</v>
      </c>
      <c r="F24" s="81">
        <v>887122.10461409995</v>
      </c>
      <c r="G24" s="81">
        <v>1633315.3116322001</v>
      </c>
      <c r="H24" s="81">
        <v>434483.89990229998</v>
      </c>
      <c r="I24" s="81">
        <v>2294011.3486329</v>
      </c>
      <c r="J24" s="52">
        <f t="shared" si="1"/>
        <v>7141847.3534717998</v>
      </c>
    </row>
    <row r="25" spans="1:13" ht="15.75" thickBot="1" x14ac:dyDescent="0.3"/>
    <row r="26" spans="1:13" ht="15.75" thickBot="1" x14ac:dyDescent="0.3">
      <c r="A26" s="1"/>
      <c r="B26" s="106" t="s">
        <v>36</v>
      </c>
      <c r="C26" s="107"/>
      <c r="D26" s="107"/>
      <c r="E26" s="107"/>
      <c r="F26" s="107"/>
      <c r="G26" s="107"/>
      <c r="H26" s="107"/>
      <c r="I26" s="107"/>
      <c r="J26" s="8"/>
      <c r="L26" s="31" t="s">
        <v>40</v>
      </c>
      <c r="M26" s="45"/>
    </row>
    <row r="27" spans="1:13" ht="15.75" thickBot="1" x14ac:dyDescent="0.3">
      <c r="A27" s="2"/>
      <c r="B27" s="7" t="s">
        <v>7</v>
      </c>
      <c r="C27" s="7" t="s">
        <v>29</v>
      </c>
      <c r="D27" s="7" t="s">
        <v>30</v>
      </c>
      <c r="E27" s="7" t="s">
        <v>31</v>
      </c>
      <c r="F27" s="7" t="s">
        <v>32</v>
      </c>
      <c r="G27" s="7" t="s">
        <v>33</v>
      </c>
      <c r="H27" s="7" t="s">
        <v>34</v>
      </c>
      <c r="I27" s="7" t="s">
        <v>35</v>
      </c>
      <c r="J27" s="5" t="s">
        <v>2</v>
      </c>
      <c r="L27" s="45"/>
      <c r="M27" s="45"/>
    </row>
    <row r="28" spans="1:13" ht="15.75" thickBot="1" x14ac:dyDescent="0.3">
      <c r="A28" s="2" t="s">
        <v>51</v>
      </c>
      <c r="B28" s="47">
        <f>B12*B20*28.3168</f>
        <v>0</v>
      </c>
      <c r="C28" s="48">
        <f t="shared" ref="C28:I28" si="2">C12*C20*28.3168</f>
        <v>0</v>
      </c>
      <c r="D28" s="48">
        <f t="shared" si="2"/>
        <v>54.389768055109407</v>
      </c>
      <c r="E28" s="48">
        <f t="shared" si="2"/>
        <v>538.63590079633479</v>
      </c>
      <c r="F28" s="48">
        <f t="shared" si="2"/>
        <v>33098.588274991685</v>
      </c>
      <c r="G28" s="48">
        <f t="shared" si="2"/>
        <v>11371.884363231124</v>
      </c>
      <c r="H28" s="48">
        <f t="shared" si="2"/>
        <v>0</v>
      </c>
      <c r="I28" s="48">
        <f t="shared" si="2"/>
        <v>0</v>
      </c>
      <c r="J28" s="49">
        <f>SUM(B28:I28)</f>
        <v>45063.498307074253</v>
      </c>
      <c r="L28" s="57">
        <f>SUM(J28:J32)</f>
        <v>721349.95469557063</v>
      </c>
      <c r="M28" s="17"/>
    </row>
    <row r="29" spans="1:13" ht="15.75" thickBot="1" x14ac:dyDescent="0.3">
      <c r="A29" s="2" t="s">
        <v>52</v>
      </c>
      <c r="B29" s="47">
        <f t="shared" ref="B29:I32" si="3">B13*B21*28.3168</f>
        <v>0</v>
      </c>
      <c r="C29" s="48">
        <f t="shared" si="3"/>
        <v>0</v>
      </c>
      <c r="D29" s="48">
        <f t="shared" si="3"/>
        <v>0</v>
      </c>
      <c r="E29" s="48">
        <f t="shared" si="3"/>
        <v>0</v>
      </c>
      <c r="F29" s="48">
        <f t="shared" si="3"/>
        <v>10904.230488722667</v>
      </c>
      <c r="G29" s="48">
        <f t="shared" si="3"/>
        <v>96267.985347868249</v>
      </c>
      <c r="H29" s="48">
        <f t="shared" si="3"/>
        <v>59698.982605367542</v>
      </c>
      <c r="I29" s="48">
        <f t="shared" si="3"/>
        <v>29105.214968796288</v>
      </c>
      <c r="J29" s="49">
        <f t="shared" ref="J29:J32" si="4">SUM(B29:I29)</f>
        <v>195976.41341075476</v>
      </c>
      <c r="L29" s="45"/>
    </row>
    <row r="30" spans="1:13" ht="18" thickBot="1" x14ac:dyDescent="0.3">
      <c r="A30" s="2" t="s">
        <v>53</v>
      </c>
      <c r="B30" s="47">
        <f t="shared" si="3"/>
        <v>0</v>
      </c>
      <c r="C30" s="48">
        <f t="shared" si="3"/>
        <v>0</v>
      </c>
      <c r="D30" s="48">
        <f t="shared" si="3"/>
        <v>0</v>
      </c>
      <c r="E30" s="48">
        <f t="shared" si="3"/>
        <v>0</v>
      </c>
      <c r="F30" s="48">
        <f t="shared" si="3"/>
        <v>0</v>
      </c>
      <c r="G30" s="48">
        <f t="shared" si="3"/>
        <v>0</v>
      </c>
      <c r="H30" s="48">
        <f t="shared" si="3"/>
        <v>0</v>
      </c>
      <c r="I30" s="48">
        <f t="shared" si="3"/>
        <v>0</v>
      </c>
      <c r="J30" s="49">
        <f t="shared" si="4"/>
        <v>0</v>
      </c>
      <c r="L30" s="31" t="s">
        <v>39</v>
      </c>
    </row>
    <row r="31" spans="1:13" ht="15.75" thickBot="1" x14ac:dyDescent="0.3">
      <c r="A31" s="2" t="s">
        <v>54</v>
      </c>
      <c r="B31" s="47">
        <f t="shared" si="3"/>
        <v>0</v>
      </c>
      <c r="C31" s="48">
        <f t="shared" si="3"/>
        <v>0</v>
      </c>
      <c r="D31" s="48">
        <f t="shared" si="3"/>
        <v>0</v>
      </c>
      <c r="E31" s="48">
        <f t="shared" si="3"/>
        <v>0</v>
      </c>
      <c r="F31" s="48">
        <f t="shared" si="3"/>
        <v>0</v>
      </c>
      <c r="G31" s="48">
        <f t="shared" si="3"/>
        <v>0</v>
      </c>
      <c r="H31" s="48">
        <f t="shared" si="3"/>
        <v>0</v>
      </c>
      <c r="I31" s="48">
        <f t="shared" si="3"/>
        <v>0</v>
      </c>
      <c r="J31" s="49">
        <f t="shared" si="4"/>
        <v>0</v>
      </c>
      <c r="L31" s="45"/>
    </row>
    <row r="32" spans="1:13" ht="15.75" thickBot="1" x14ac:dyDescent="0.3">
      <c r="A32" s="4" t="s">
        <v>37</v>
      </c>
      <c r="B32" s="50">
        <f t="shared" si="3"/>
        <v>61553.927168000009</v>
      </c>
      <c r="C32" s="51">
        <f t="shared" si="3"/>
        <v>34954.461800960002</v>
      </c>
      <c r="D32" s="51">
        <f t="shared" si="3"/>
        <v>37833.677072839768</v>
      </c>
      <c r="E32" s="51">
        <f t="shared" si="3"/>
        <v>5159.4454223306475</v>
      </c>
      <c r="F32" s="51">
        <f t="shared" si="3"/>
        <v>69772.075461153756</v>
      </c>
      <c r="G32" s="51">
        <f t="shared" si="3"/>
        <v>101491.79740259443</v>
      </c>
      <c r="H32" s="51">
        <f t="shared" si="3"/>
        <v>26998.186834792417</v>
      </c>
      <c r="I32" s="51">
        <f t="shared" si="3"/>
        <v>142546.4718150706</v>
      </c>
      <c r="J32" s="52">
        <f t="shared" si="4"/>
        <v>480310.04297774163</v>
      </c>
      <c r="K32" s="12"/>
      <c r="L32" s="57">
        <f>L28/28.3178</f>
        <v>25473.375569273412</v>
      </c>
    </row>
    <row r="33" spans="1:12" ht="15.75" thickBot="1" x14ac:dyDescent="0.3">
      <c r="K33" s="12"/>
    </row>
    <row r="34" spans="1:12" ht="15.75" thickBot="1" x14ac:dyDescent="0.3">
      <c r="A34" s="1"/>
      <c r="B34" s="104" t="s">
        <v>58</v>
      </c>
      <c r="C34" s="105"/>
      <c r="D34" s="105"/>
      <c r="E34" s="105"/>
      <c r="F34" s="105"/>
      <c r="G34" s="105"/>
      <c r="H34" s="105"/>
      <c r="I34" s="105"/>
      <c r="J34" s="8"/>
      <c r="K34" s="12"/>
      <c r="L34" s="31" t="s">
        <v>38</v>
      </c>
    </row>
    <row r="35" spans="1:12" ht="15.75" thickBot="1" x14ac:dyDescent="0.3">
      <c r="A35" s="2"/>
      <c r="B35" s="7" t="s">
        <v>7</v>
      </c>
      <c r="C35" s="7" t="s">
        <v>29</v>
      </c>
      <c r="D35" s="7" t="s">
        <v>30</v>
      </c>
      <c r="E35" s="7" t="s">
        <v>31</v>
      </c>
      <c r="F35" s="7" t="s">
        <v>32</v>
      </c>
      <c r="G35" s="7" t="s">
        <v>33</v>
      </c>
      <c r="H35" s="7" t="s">
        <v>34</v>
      </c>
      <c r="I35" s="7" t="s">
        <v>35</v>
      </c>
      <c r="J35" s="5" t="s">
        <v>2</v>
      </c>
      <c r="K35" s="12"/>
    </row>
    <row r="36" spans="1:12" ht="15.75" thickBot="1" x14ac:dyDescent="0.3">
      <c r="A36" s="2" t="s">
        <v>3</v>
      </c>
      <c r="B36" s="53">
        <f>B28*B4</f>
        <v>0</v>
      </c>
      <c r="C36" s="54">
        <f t="shared" ref="C36:I36" si="5">C28*C4</f>
        <v>0</v>
      </c>
      <c r="D36" s="54">
        <f t="shared" si="5"/>
        <v>910.0014989614557</v>
      </c>
      <c r="E36" s="54">
        <f t="shared" si="5"/>
        <v>8263.7659759198868</v>
      </c>
      <c r="F36" s="54">
        <f t="shared" si="5"/>
        <v>623932.35913881415</v>
      </c>
      <c r="G36" s="54">
        <f t="shared" si="5"/>
        <v>250636.82881191079</v>
      </c>
      <c r="H36" s="54">
        <f t="shared" si="5"/>
        <v>0</v>
      </c>
      <c r="I36" s="54">
        <f t="shared" si="5"/>
        <v>0</v>
      </c>
      <c r="J36" s="55">
        <f>SUM(B36:I36)</f>
        <v>883742.95542560634</v>
      </c>
      <c r="K36" s="14"/>
      <c r="L36" s="46">
        <f>L32/L4*100</f>
        <v>63.276884937460345</v>
      </c>
    </row>
    <row r="37" spans="1:12" x14ac:dyDescent="0.25">
      <c r="A37" s="2" t="s">
        <v>4</v>
      </c>
      <c r="B37" s="47">
        <f t="shared" ref="B37:I40" si="6">B29*B5</f>
        <v>0</v>
      </c>
      <c r="C37" s="48">
        <f t="shared" si="6"/>
        <v>0</v>
      </c>
      <c r="D37" s="48">
        <f t="shared" si="6"/>
        <v>0</v>
      </c>
      <c r="E37" s="48">
        <f t="shared" si="6"/>
        <v>0</v>
      </c>
      <c r="F37" s="48">
        <f t="shared" si="6"/>
        <v>182106.05854503412</v>
      </c>
      <c r="G37" s="48">
        <f t="shared" si="6"/>
        <v>1954248.9274841128</v>
      </c>
      <c r="H37" s="48">
        <f t="shared" si="6"/>
        <v>921490.14021990239</v>
      </c>
      <c r="I37" s="48">
        <f t="shared" si="6"/>
        <v>469467.1174466841</v>
      </c>
      <c r="J37" s="56">
        <f>SUM(B37:I37)</f>
        <v>3527312.2436957331</v>
      </c>
      <c r="K37" s="11"/>
    </row>
    <row r="38" spans="1:12" x14ac:dyDescent="0.25">
      <c r="A38" s="2" t="s">
        <v>8</v>
      </c>
      <c r="B38" s="47">
        <f t="shared" si="6"/>
        <v>0</v>
      </c>
      <c r="C38" s="48">
        <f t="shared" si="6"/>
        <v>0</v>
      </c>
      <c r="D38" s="48">
        <f t="shared" si="6"/>
        <v>0</v>
      </c>
      <c r="E38" s="48">
        <f t="shared" si="6"/>
        <v>0</v>
      </c>
      <c r="F38" s="48">
        <f t="shared" si="6"/>
        <v>0</v>
      </c>
      <c r="G38" s="48">
        <f t="shared" si="6"/>
        <v>0</v>
      </c>
      <c r="H38" s="48">
        <f t="shared" si="6"/>
        <v>0</v>
      </c>
      <c r="I38" s="48">
        <f t="shared" si="6"/>
        <v>0</v>
      </c>
      <c r="J38" s="56">
        <f>SUM(B38:I38)</f>
        <v>0</v>
      </c>
    </row>
    <row r="39" spans="1:12" x14ac:dyDescent="0.25">
      <c r="A39" s="2" t="s">
        <v>18</v>
      </c>
      <c r="B39" s="47">
        <f t="shared" si="6"/>
        <v>0</v>
      </c>
      <c r="C39" s="48">
        <f t="shared" si="6"/>
        <v>0</v>
      </c>
      <c r="D39" s="48">
        <f t="shared" si="6"/>
        <v>0</v>
      </c>
      <c r="E39" s="48">
        <f t="shared" si="6"/>
        <v>0</v>
      </c>
      <c r="F39" s="48">
        <f t="shared" si="6"/>
        <v>0</v>
      </c>
      <c r="G39" s="48">
        <f t="shared" si="6"/>
        <v>0</v>
      </c>
      <c r="H39" s="48">
        <f t="shared" si="6"/>
        <v>0</v>
      </c>
      <c r="I39" s="48">
        <f t="shared" si="6"/>
        <v>0</v>
      </c>
      <c r="J39" s="56">
        <f>SUM(B39:I39)</f>
        <v>0</v>
      </c>
    </row>
    <row r="40" spans="1:12" x14ac:dyDescent="0.25">
      <c r="A40" s="2" t="s">
        <v>25</v>
      </c>
      <c r="B40" s="47">
        <f t="shared" si="6"/>
        <v>283148.06497280003</v>
      </c>
      <c r="C40" s="48">
        <f t="shared" si="6"/>
        <v>160790.52428441599</v>
      </c>
      <c r="D40" s="48">
        <f t="shared" si="6"/>
        <v>174034.91453506291</v>
      </c>
      <c r="E40" s="48">
        <f t="shared" si="6"/>
        <v>23733.448942720977</v>
      </c>
      <c r="F40" s="48">
        <f t="shared" si="6"/>
        <v>320951.54712130723</v>
      </c>
      <c r="G40" s="48">
        <f t="shared" si="6"/>
        <v>466862.26805193431</v>
      </c>
      <c r="H40" s="48">
        <f t="shared" si="6"/>
        <v>124191.65944004511</v>
      </c>
      <c r="I40" s="48">
        <f t="shared" si="6"/>
        <v>655713.77034932468</v>
      </c>
      <c r="J40" s="56">
        <f>SUM(B40:I40)</f>
        <v>2209426.1976976115</v>
      </c>
    </row>
    <row r="41" spans="1:12" x14ac:dyDescent="0.25">
      <c r="A41" s="2" t="s">
        <v>5</v>
      </c>
      <c r="B41" s="47">
        <f>SUM(B36:B40)</f>
        <v>283148.06497280003</v>
      </c>
      <c r="C41" s="48">
        <f t="shared" ref="C41:J41" si="7">SUM(C36:C40)</f>
        <v>160790.52428441599</v>
      </c>
      <c r="D41" s="48">
        <f t="shared" si="7"/>
        <v>174944.91603402435</v>
      </c>
      <c r="E41" s="48">
        <f t="shared" si="7"/>
        <v>31997.214918640864</v>
      </c>
      <c r="F41" s="48">
        <f t="shared" si="7"/>
        <v>1126989.9648051555</v>
      </c>
      <c r="G41" s="48">
        <f t="shared" si="7"/>
        <v>2671748.0243479582</v>
      </c>
      <c r="H41" s="48">
        <f t="shared" si="7"/>
        <v>1045681.7996599475</v>
      </c>
      <c r="I41" s="48">
        <f t="shared" si="7"/>
        <v>1125180.8877960087</v>
      </c>
      <c r="J41" s="56">
        <f t="shared" si="7"/>
        <v>6620481.3968189508</v>
      </c>
    </row>
    <row r="42" spans="1:12" ht="15.75" thickBot="1" x14ac:dyDescent="0.3">
      <c r="A42" s="4" t="s">
        <v>86</v>
      </c>
      <c r="B42" s="15">
        <f t="shared" ref="B42:J42" si="8">B41/SUM(B28:B32)</f>
        <v>4.5999999999999996</v>
      </c>
      <c r="C42" s="16">
        <f t="shared" si="8"/>
        <v>4.5999999999999996</v>
      </c>
      <c r="D42" s="16">
        <f t="shared" si="8"/>
        <v>4.6174146801598166</v>
      </c>
      <c r="E42" s="16">
        <f t="shared" si="8"/>
        <v>5.6154366889733147</v>
      </c>
      <c r="F42" s="16">
        <f t="shared" si="8"/>
        <v>9.9054362782156389</v>
      </c>
      <c r="G42" s="16">
        <f t="shared" si="8"/>
        <v>12.775435022451529</v>
      </c>
      <c r="H42" s="16">
        <f t="shared" si="8"/>
        <v>12.061314186061139</v>
      </c>
      <c r="I42" s="16">
        <f t="shared" si="8"/>
        <v>6.5550237744693201</v>
      </c>
      <c r="J42" s="18">
        <f t="shared" si="8"/>
        <v>9.177905056655856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  <ignoredErrors>
    <ignoredError sqref="I5:I6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4" t="s">
        <v>89</v>
      </c>
      <c r="C2" s="105"/>
      <c r="D2" s="105"/>
      <c r="E2" s="105"/>
      <c r="F2" s="105"/>
      <c r="G2" s="105"/>
      <c r="H2" s="105"/>
      <c r="I2" s="105"/>
      <c r="J2" s="44"/>
      <c r="L2" s="31" t="s">
        <v>42</v>
      </c>
    </row>
    <row r="3" spans="1:12" ht="15.75" thickBot="1" x14ac:dyDescent="0.3">
      <c r="A3" s="2"/>
      <c r="B3" s="41">
        <f>2018-1</f>
        <v>2017</v>
      </c>
      <c r="C3" s="42">
        <v>2016</v>
      </c>
      <c r="D3" s="42">
        <v>2015</v>
      </c>
      <c r="E3" s="42">
        <v>2014</v>
      </c>
      <c r="F3" s="42">
        <v>2013</v>
      </c>
      <c r="G3" s="42" t="s">
        <v>59</v>
      </c>
      <c r="H3" s="42" t="s">
        <v>60</v>
      </c>
      <c r="I3" s="43" t="s">
        <v>61</v>
      </c>
      <c r="J3" s="32" t="s">
        <v>23</v>
      </c>
    </row>
    <row r="4" spans="1:12" ht="15.75" thickBot="1" x14ac:dyDescent="0.3">
      <c r="A4" s="2" t="s">
        <v>0</v>
      </c>
      <c r="B4" s="65">
        <f>SUMIF('Land Use Nitrate'!$B$2:$AA$2,'Well 6 - 2018 Land Use'!B$3,'Land Use Nitrate'!$B3:$AA3)</f>
        <v>14.157519165828131</v>
      </c>
      <c r="C4" s="65">
        <f>SUMIF('Land Use Nitrate'!$B$2:$AA$2,'Well 6 - 2018 Land Use'!C$3,'Land Use Nitrate'!$B3:$AA3)</f>
        <v>16.731115639975037</v>
      </c>
      <c r="D4" s="65">
        <f>SUMIF('Land Use Nitrate'!$B$2:$AA$2,'Well 6 - 2018 Land Use'!D$3,'Land Use Nitrate'!$B3:$AA3)</f>
        <v>15.342025965410953</v>
      </c>
      <c r="E4" s="65">
        <f>SUMIF('Land Use Nitrate'!$B$2:$AA$2,'Well 6 - 2018 Land Use'!E$3,'Land Use Nitrate'!$B3:$AA3)</f>
        <v>18.850724204761296</v>
      </c>
      <c r="F4" s="65">
        <f>SUMIF('Land Use Nitrate'!$B$2:$AA$2,'Well 6 - 2018 Land Use'!F$3,'Land Use Nitrate'!$B3:$AA3)</f>
        <v>22.040043743524024</v>
      </c>
      <c r="G4" s="66">
        <f>MAX('Land Use Nitrate'!I3:M3)</f>
        <v>16.937708637273012</v>
      </c>
      <c r="H4" s="66">
        <f>MAX('Land Use Nitrate'!N3:R3)</f>
        <v>24</v>
      </c>
      <c r="I4" s="66">
        <f>MAX('Land Use Nitrate'!S3:AA3)</f>
        <v>24.7</v>
      </c>
      <c r="J4" s="82">
        <f>AVERAGE(B4:I4)</f>
        <v>19.094892169596555</v>
      </c>
      <c r="L4" s="59">
        <v>30265</v>
      </c>
    </row>
    <row r="5" spans="1:12" ht="15.75" thickBot="1" x14ac:dyDescent="0.3">
      <c r="A5" s="2" t="s">
        <v>1</v>
      </c>
      <c r="B5" s="65">
        <f>SUMIF('Land Use Nitrate'!$B$2:$AA$2,'Well 6 - 2018 Land Use'!B$3,'Land Use Nitrate'!$B4:$AA4)</f>
        <v>20.399999999999999</v>
      </c>
      <c r="C5" s="65">
        <f>SUMIF('Land Use Nitrate'!$B$2:$AA$2,'Well 6 - 2018 Land Use'!C$3,'Land Use Nitrate'!$B4:$AA4)</f>
        <v>20.399999999999999</v>
      </c>
      <c r="D5" s="65">
        <f>SUMIF('Land Use Nitrate'!$B$2:$AA$2,'Well 6 - 2018 Land Use'!D$3,'Land Use Nitrate'!$B4:$AA4)</f>
        <v>12.960724402300304</v>
      </c>
      <c r="E5" s="65">
        <f>SUMIF('Land Use Nitrate'!$B$2:$AA$2,'Well 6 - 2018 Land Use'!E$3,'Land Use Nitrate'!$B4:$AA4)</f>
        <v>16.70049608116512</v>
      </c>
      <c r="F5" s="65">
        <f>SUMIF('Land Use Nitrate'!$B$2:$AA$2,'Well 6 - 2018 Land Use'!F$3,'Land Use Nitrate'!$B4:$AA4)</f>
        <v>20.300091670375728</v>
      </c>
      <c r="G5" s="66">
        <f>MAX('Land Use Nitrate'!I4:M4)</f>
        <v>20.278917287382207</v>
      </c>
      <c r="H5" s="66">
        <f>MAX('Land Use Nitrate'!N4:R4)</f>
        <v>15.7</v>
      </c>
      <c r="I5" s="66">
        <f>MAX('Land Use Nitrate'!S4:AA4)</f>
        <v>16.13</v>
      </c>
      <c r="J5" s="82">
        <f t="shared" ref="J5:J8" si="0">AVERAGE(B5:I5)</f>
        <v>17.85877868015292</v>
      </c>
    </row>
    <row r="6" spans="1:12" ht="15.75" thickBot="1" x14ac:dyDescent="0.3">
      <c r="A6" s="2" t="s">
        <v>6</v>
      </c>
      <c r="B6" s="65">
        <f>SUMIF('Land Use Nitrate'!$B$2:$AA$2,'Well 6 - 2018 Land Use'!B$3,'Land Use Nitrate'!$B5:$AA5)</f>
        <v>20.399999999999999</v>
      </c>
      <c r="C6" s="65">
        <f>SUMIF('Land Use Nitrate'!$B$2:$AA$2,'Well 6 - 2018 Land Use'!C$3,'Land Use Nitrate'!$B5:$AA5)</f>
        <v>20</v>
      </c>
      <c r="D6" s="65">
        <f>SUMIF('Land Use Nitrate'!$B$2:$AA$2,'Well 6 - 2018 Land Use'!D$3,'Land Use Nitrate'!$B5:$AA5)</f>
        <v>4</v>
      </c>
      <c r="E6" s="65">
        <f>SUMIF('Land Use Nitrate'!$B$2:$AA$2,'Well 6 - 2018 Land Use'!E$3,'Land Use Nitrate'!$B5:$AA5)</f>
        <v>20</v>
      </c>
      <c r="F6" s="65">
        <f>SUMIF('Land Use Nitrate'!$B$2:$AA$2,'Well 6 - 2018 Land Use'!F$3,'Land Use Nitrate'!$B5:$AA5)</f>
        <v>20</v>
      </c>
      <c r="G6" s="66">
        <f>MAX('Land Use Nitrate'!I5:M5)</f>
        <v>20</v>
      </c>
      <c r="H6" s="66">
        <f>MAX('Land Use Nitrate'!N5:R5)</f>
        <v>15.7</v>
      </c>
      <c r="I6" s="66">
        <f>MAX('Land Use Nitrate'!S5:AA5)</f>
        <v>16.13</v>
      </c>
      <c r="J6" s="82">
        <f t="shared" si="0"/>
        <v>17.028750000000002</v>
      </c>
      <c r="L6" s="5" t="s">
        <v>43</v>
      </c>
    </row>
    <row r="7" spans="1:12" ht="15.75" thickBot="1" x14ac:dyDescent="0.3">
      <c r="A7" s="2" t="s">
        <v>9</v>
      </c>
      <c r="B7" s="67">
        <v>309.2</v>
      </c>
      <c r="C7" s="66">
        <v>309.2</v>
      </c>
      <c r="D7" s="66">
        <v>309.2</v>
      </c>
      <c r="E7" s="66">
        <v>309.2</v>
      </c>
      <c r="F7" s="66">
        <v>309.2</v>
      </c>
      <c r="G7" s="66">
        <v>309.2</v>
      </c>
      <c r="H7" s="66">
        <v>309.2</v>
      </c>
      <c r="I7" s="66">
        <v>309.2</v>
      </c>
      <c r="J7" s="82">
        <f t="shared" si="0"/>
        <v>309.2</v>
      </c>
    </row>
    <row r="8" spans="1:12" ht="15.75" thickBot="1" x14ac:dyDescent="0.3">
      <c r="A8" s="4" t="s">
        <v>80</v>
      </c>
      <c r="B8" s="68">
        <v>4.5999999999999996</v>
      </c>
      <c r="C8" s="69">
        <v>4.5999999999999996</v>
      </c>
      <c r="D8" s="69">
        <v>4.5999999999999996</v>
      </c>
      <c r="E8" s="69">
        <v>4.5999999999999996</v>
      </c>
      <c r="F8" s="69">
        <v>4.5999999999999996</v>
      </c>
      <c r="G8" s="69">
        <v>4.5999999999999996</v>
      </c>
      <c r="H8" s="69">
        <v>4.5999999999999996</v>
      </c>
      <c r="I8" s="69">
        <v>4.5999999999999996</v>
      </c>
      <c r="J8" s="83">
        <f t="shared" si="0"/>
        <v>4.6000000000000005</v>
      </c>
      <c r="L8" s="19">
        <f>$J$42</f>
        <v>9.4878376419012653</v>
      </c>
    </row>
    <row r="9" spans="1:12" ht="15.75" thickBot="1" x14ac:dyDescent="0.3">
      <c r="B9" s="26"/>
      <c r="C9" s="26"/>
      <c r="D9" s="26"/>
      <c r="E9" s="26"/>
      <c r="F9" s="26"/>
      <c r="G9" s="26"/>
      <c r="H9" s="26"/>
      <c r="I9" s="26"/>
      <c r="J9" s="45"/>
    </row>
    <row r="10" spans="1:12" ht="15.75" thickBot="1" x14ac:dyDescent="0.3">
      <c r="A10" s="1"/>
      <c r="B10" s="106" t="s">
        <v>56</v>
      </c>
      <c r="C10" s="107"/>
      <c r="D10" s="107"/>
      <c r="E10" s="107"/>
      <c r="F10" s="107"/>
      <c r="G10" s="107"/>
      <c r="H10" s="107"/>
      <c r="I10" s="107"/>
      <c r="J10" s="44"/>
    </row>
    <row r="11" spans="1:12" ht="15.75" thickBot="1" x14ac:dyDescent="0.3">
      <c r="A11" s="2"/>
      <c r="B11" s="41">
        <f>2018-1</f>
        <v>2017</v>
      </c>
      <c r="C11" s="42">
        <v>2016</v>
      </c>
      <c r="D11" s="42">
        <v>2015</v>
      </c>
      <c r="E11" s="42">
        <v>2014</v>
      </c>
      <c r="F11" s="42">
        <v>2013</v>
      </c>
      <c r="G11" s="42" t="s">
        <v>59</v>
      </c>
      <c r="H11" s="42" t="s">
        <v>60</v>
      </c>
      <c r="I11" s="43" t="s">
        <v>61</v>
      </c>
      <c r="J11" s="32" t="s">
        <v>23</v>
      </c>
    </row>
    <row r="12" spans="1:12" x14ac:dyDescent="0.25">
      <c r="A12" s="2" t="s">
        <v>44</v>
      </c>
      <c r="B12" s="60">
        <v>2.0660000000000001E-3</v>
      </c>
      <c r="C12" s="60">
        <v>2.2666666666666664E-3</v>
      </c>
      <c r="D12" s="60">
        <v>2.1665833333333333E-3</v>
      </c>
      <c r="E12" s="60">
        <v>3.0126666666666665E-3</v>
      </c>
      <c r="F12" s="60">
        <v>2.1457500000000001E-3</v>
      </c>
      <c r="G12" s="61">
        <v>2.3648690476190475E-3</v>
      </c>
      <c r="H12" s="61">
        <v>2.3648690476190475E-3</v>
      </c>
      <c r="I12" s="61">
        <v>2.3648690476190475E-3</v>
      </c>
      <c r="J12" s="84">
        <v>2.2505654761904759E-3</v>
      </c>
    </row>
    <row r="13" spans="1:12" x14ac:dyDescent="0.25">
      <c r="A13" s="2" t="s">
        <v>45</v>
      </c>
      <c r="B13" s="60">
        <v>2.0990000000000002E-3</v>
      </c>
      <c r="C13" s="60">
        <v>2.3714999999999999E-3</v>
      </c>
      <c r="D13" s="60">
        <v>2.2768333333333334E-3</v>
      </c>
      <c r="E13" s="60">
        <v>3.1245833333333334E-3</v>
      </c>
      <c r="F13" s="60">
        <v>2.2004166666666669E-3</v>
      </c>
      <c r="G13" s="61">
        <v>2.4462857142857142E-3</v>
      </c>
      <c r="H13" s="61">
        <v>2.4462857142857142E-3</v>
      </c>
      <c r="I13" s="61">
        <v>2.4462857142857142E-3</v>
      </c>
      <c r="J13" s="84">
        <v>2.7139717261904762E-3</v>
      </c>
    </row>
    <row r="14" spans="1:12" x14ac:dyDescent="0.25">
      <c r="A14" s="2" t="s">
        <v>46</v>
      </c>
      <c r="B14" s="60">
        <v>2.1329999999999999E-3</v>
      </c>
      <c r="C14" s="60">
        <v>2.4052499999999998E-3</v>
      </c>
      <c r="D14" s="60">
        <v>2.3395833333333333E-3</v>
      </c>
      <c r="E14" s="60">
        <v>3.1764166666666664E-3</v>
      </c>
      <c r="F14" s="60">
        <v>2.2559166666666669E-3</v>
      </c>
      <c r="G14" s="61">
        <v>2.5032738095238094E-3</v>
      </c>
      <c r="H14" s="61">
        <v>2.5032738095238094E-3</v>
      </c>
      <c r="I14" s="61">
        <v>2.5032738095238094E-3</v>
      </c>
      <c r="J14" s="84">
        <v>2.5850089285714287E-3</v>
      </c>
    </row>
    <row r="15" spans="1:12" x14ac:dyDescent="0.25">
      <c r="A15" s="2" t="s">
        <v>47</v>
      </c>
      <c r="B15" s="62">
        <v>1.872E-3</v>
      </c>
      <c r="C15" s="61">
        <v>1.6607499999999999E-3</v>
      </c>
      <c r="D15" s="61">
        <v>1.5110833333333332E-3</v>
      </c>
      <c r="E15" s="61">
        <v>2.3456666666666665E-3</v>
      </c>
      <c r="F15" s="61">
        <v>1.8337500000000001E-3</v>
      </c>
      <c r="G15" s="61">
        <v>1.8495238095238096E-3</v>
      </c>
      <c r="H15" s="61">
        <v>1.8495238095238096E-3</v>
      </c>
      <c r="I15" s="61">
        <v>1.8495238095238096E-3</v>
      </c>
      <c r="J15" s="84">
        <v>2.1047589285714285E-3</v>
      </c>
    </row>
    <row r="16" spans="1:12" ht="15.75" thickBot="1" x14ac:dyDescent="0.3">
      <c r="A16" s="4" t="s">
        <v>83</v>
      </c>
      <c r="B16" s="63">
        <v>1.9E-3</v>
      </c>
      <c r="C16" s="64">
        <v>2.1775000000000002E-3</v>
      </c>
      <c r="D16" s="64">
        <v>2.1137499999999997E-3</v>
      </c>
      <c r="E16" s="64">
        <v>2.7775E-3</v>
      </c>
      <c r="F16" s="64">
        <v>1.9675000000000001E-3</v>
      </c>
      <c r="G16" s="64">
        <v>2.194404761904762E-3</v>
      </c>
      <c r="H16" s="64">
        <v>2.194404761904762E-3</v>
      </c>
      <c r="I16" s="64">
        <v>2.194404761904762E-3</v>
      </c>
      <c r="J16" s="85">
        <v>2.4439955357142859E-3</v>
      </c>
    </row>
    <row r="17" spans="1:13" ht="15.75" thickBot="1" x14ac:dyDescent="0.3">
      <c r="L17" s="45"/>
      <c r="M17" s="45"/>
    </row>
    <row r="18" spans="1:13" ht="18" thickBot="1" x14ac:dyDescent="0.3">
      <c r="A18" s="1"/>
      <c r="B18" s="104" t="s">
        <v>57</v>
      </c>
      <c r="C18" s="105"/>
      <c r="D18" s="105"/>
      <c r="E18" s="105"/>
      <c r="F18" s="105"/>
      <c r="G18" s="105"/>
      <c r="H18" s="105"/>
      <c r="I18" s="105"/>
      <c r="J18" s="8"/>
      <c r="L18" s="31" t="s">
        <v>41</v>
      </c>
      <c r="M18" s="45"/>
    </row>
    <row r="19" spans="1:13" ht="15.75" thickBot="1" x14ac:dyDescent="0.3">
      <c r="A19" s="2"/>
      <c r="B19" s="41">
        <f>2018-1</f>
        <v>2017</v>
      </c>
      <c r="C19" s="42">
        <v>2016</v>
      </c>
      <c r="D19" s="42">
        <v>2015</v>
      </c>
      <c r="E19" s="42">
        <v>2014</v>
      </c>
      <c r="F19" s="42">
        <v>2013</v>
      </c>
      <c r="G19" s="42" t="s">
        <v>59</v>
      </c>
      <c r="H19" s="42" t="s">
        <v>60</v>
      </c>
      <c r="I19" s="43" t="s">
        <v>61</v>
      </c>
      <c r="J19" s="5" t="s">
        <v>2</v>
      </c>
      <c r="L19" s="45"/>
      <c r="M19" s="45"/>
    </row>
    <row r="20" spans="1:13" ht="18" thickBot="1" x14ac:dyDescent="0.3">
      <c r="A20" s="2" t="s">
        <v>48</v>
      </c>
      <c r="B20" s="78">
        <v>0</v>
      </c>
      <c r="C20" s="79">
        <v>0</v>
      </c>
      <c r="D20" s="79">
        <v>0</v>
      </c>
      <c r="E20" s="79">
        <v>0</v>
      </c>
      <c r="F20" s="79">
        <v>132592</v>
      </c>
      <c r="G20" s="79">
        <v>93689.796875</v>
      </c>
      <c r="H20" s="79">
        <v>0</v>
      </c>
      <c r="I20" s="79">
        <v>0</v>
      </c>
      <c r="J20" s="49">
        <f>SUM(B20:I20)</f>
        <v>226281.796875</v>
      </c>
      <c r="L20" s="57">
        <f>SUM(J20:J24)</f>
        <v>7590786.7192383008</v>
      </c>
      <c r="M20" s="17"/>
    </row>
    <row r="21" spans="1:13" ht="17.25" x14ac:dyDescent="0.25">
      <c r="A21" s="2" t="s">
        <v>49</v>
      </c>
      <c r="B21" s="78">
        <v>0</v>
      </c>
      <c r="C21" s="79">
        <v>0</v>
      </c>
      <c r="D21" s="79">
        <v>0</v>
      </c>
      <c r="E21" s="79">
        <v>0</v>
      </c>
      <c r="F21" s="79">
        <v>99792.203125</v>
      </c>
      <c r="G21" s="79">
        <v>1267943.0200195001</v>
      </c>
      <c r="H21" s="79">
        <v>785645</v>
      </c>
      <c r="I21" s="79">
        <v>56230.8994141</v>
      </c>
      <c r="J21" s="49">
        <f t="shared" ref="J21:J24" si="1">SUM(B21:I21)</f>
        <v>2209611.1225586003</v>
      </c>
    </row>
    <row r="22" spans="1:13" ht="17.25" x14ac:dyDescent="0.25">
      <c r="A22" s="2" t="s">
        <v>84</v>
      </c>
      <c r="B22" s="78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49">
        <f t="shared" si="1"/>
        <v>0</v>
      </c>
    </row>
    <row r="23" spans="1:13" ht="17.25" x14ac:dyDescent="0.25">
      <c r="A23" s="2" t="s">
        <v>85</v>
      </c>
      <c r="B23" s="78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49">
        <f t="shared" si="1"/>
        <v>0</v>
      </c>
    </row>
    <row r="24" spans="1:13" ht="18" thickBot="1" x14ac:dyDescent="0.3">
      <c r="A24" s="4" t="s">
        <v>50</v>
      </c>
      <c r="B24" s="80">
        <v>400328</v>
      </c>
      <c r="C24" s="81">
        <v>496673</v>
      </c>
      <c r="D24" s="81">
        <v>418952</v>
      </c>
      <c r="E24" s="81">
        <v>111711</v>
      </c>
      <c r="F24" s="81">
        <v>817586.79980469996</v>
      </c>
      <c r="G24" s="81">
        <v>1149525</v>
      </c>
      <c r="H24" s="81">
        <v>914922</v>
      </c>
      <c r="I24" s="81">
        <v>845196</v>
      </c>
      <c r="J24" s="52">
        <f t="shared" si="1"/>
        <v>5154893.7998047005</v>
      </c>
    </row>
    <row r="25" spans="1:13" ht="15.75" thickBot="1" x14ac:dyDescent="0.3"/>
    <row r="26" spans="1:13" ht="15.75" thickBot="1" x14ac:dyDescent="0.3">
      <c r="A26" s="1"/>
      <c r="B26" s="106" t="s">
        <v>36</v>
      </c>
      <c r="C26" s="107"/>
      <c r="D26" s="107"/>
      <c r="E26" s="107"/>
      <c r="F26" s="107"/>
      <c r="G26" s="107"/>
      <c r="H26" s="107"/>
      <c r="I26" s="107"/>
      <c r="J26" s="8"/>
      <c r="L26" s="31" t="s">
        <v>40</v>
      </c>
      <c r="M26" s="45"/>
    </row>
    <row r="27" spans="1:13" ht="15.75" thickBot="1" x14ac:dyDescent="0.3">
      <c r="A27" s="2"/>
      <c r="B27" s="7" t="s">
        <v>7</v>
      </c>
      <c r="C27" s="7" t="s">
        <v>29</v>
      </c>
      <c r="D27" s="7" t="s">
        <v>30</v>
      </c>
      <c r="E27" s="7" t="s">
        <v>31</v>
      </c>
      <c r="F27" s="7" t="s">
        <v>32</v>
      </c>
      <c r="G27" s="7" t="s">
        <v>33</v>
      </c>
      <c r="H27" s="7" t="s">
        <v>34</v>
      </c>
      <c r="I27" s="7" t="s">
        <v>35</v>
      </c>
      <c r="J27" s="5" t="s">
        <v>2</v>
      </c>
      <c r="L27" s="45"/>
      <c r="M27" s="45"/>
    </row>
    <row r="28" spans="1:13" ht="15.75" thickBot="1" x14ac:dyDescent="0.3">
      <c r="A28" s="2" t="s">
        <v>51</v>
      </c>
      <c r="B28" s="47">
        <f>B12*B20*28.3168</f>
        <v>0</v>
      </c>
      <c r="C28" s="48">
        <f t="shared" ref="C28:I28" si="2">C12*C20*28.3168</f>
        <v>0</v>
      </c>
      <c r="D28" s="48">
        <f t="shared" si="2"/>
        <v>0</v>
      </c>
      <c r="E28" s="48">
        <f t="shared" si="2"/>
        <v>0</v>
      </c>
      <c r="F28" s="48">
        <f t="shared" si="2"/>
        <v>8056.3924931712008</v>
      </c>
      <c r="G28" s="48">
        <f t="shared" si="2"/>
        <v>6273.9863269113966</v>
      </c>
      <c r="H28" s="48">
        <f t="shared" si="2"/>
        <v>0</v>
      </c>
      <c r="I28" s="48">
        <f t="shared" si="2"/>
        <v>0</v>
      </c>
      <c r="J28" s="49">
        <f>SUM(B28:I28)</f>
        <v>14330.378820082598</v>
      </c>
      <c r="L28" s="57">
        <f>SUM(J28:J32)</f>
        <v>479074.3807243997</v>
      </c>
      <c r="M28" s="17"/>
    </row>
    <row r="29" spans="1:13" ht="15.75" thickBot="1" x14ac:dyDescent="0.3">
      <c r="A29" s="2" t="s">
        <v>52</v>
      </c>
      <c r="B29" s="47">
        <f t="shared" ref="B29:I32" si="3">B13*B21*28.3168</f>
        <v>0</v>
      </c>
      <c r="C29" s="48">
        <f t="shared" si="3"/>
        <v>0</v>
      </c>
      <c r="D29" s="48">
        <f t="shared" si="3"/>
        <v>0</v>
      </c>
      <c r="E29" s="48">
        <f t="shared" si="3"/>
        <v>0</v>
      </c>
      <c r="F29" s="48">
        <f t="shared" si="3"/>
        <v>6217.9283013306049</v>
      </c>
      <c r="G29" s="48">
        <f t="shared" si="3"/>
        <v>87831.659783235824</v>
      </c>
      <c r="H29" s="48">
        <f t="shared" si="3"/>
        <v>54422.401685951998</v>
      </c>
      <c r="I29" s="48">
        <f t="shared" si="3"/>
        <v>3895.1696950613991</v>
      </c>
      <c r="J29" s="49">
        <f t="shared" ref="J29:J32" si="4">SUM(B29:I29)</f>
        <v>152367.15946557984</v>
      </c>
      <c r="L29" s="45"/>
    </row>
    <row r="30" spans="1:13" ht="18" thickBot="1" x14ac:dyDescent="0.3">
      <c r="A30" s="2" t="s">
        <v>53</v>
      </c>
      <c r="B30" s="47">
        <f t="shared" si="3"/>
        <v>0</v>
      </c>
      <c r="C30" s="48">
        <f t="shared" si="3"/>
        <v>0</v>
      </c>
      <c r="D30" s="48">
        <f t="shared" si="3"/>
        <v>0</v>
      </c>
      <c r="E30" s="48">
        <f t="shared" si="3"/>
        <v>0</v>
      </c>
      <c r="F30" s="48">
        <f t="shared" si="3"/>
        <v>0</v>
      </c>
      <c r="G30" s="48">
        <f t="shared" si="3"/>
        <v>0</v>
      </c>
      <c r="H30" s="48">
        <f t="shared" si="3"/>
        <v>0</v>
      </c>
      <c r="I30" s="48">
        <f t="shared" si="3"/>
        <v>0</v>
      </c>
      <c r="J30" s="49">
        <f t="shared" si="4"/>
        <v>0</v>
      </c>
      <c r="L30" s="31" t="s">
        <v>39</v>
      </c>
    </row>
    <row r="31" spans="1:13" ht="15.75" thickBot="1" x14ac:dyDescent="0.3">
      <c r="A31" s="2" t="s">
        <v>54</v>
      </c>
      <c r="B31" s="47">
        <f t="shared" si="3"/>
        <v>0</v>
      </c>
      <c r="C31" s="48">
        <f t="shared" si="3"/>
        <v>0</v>
      </c>
      <c r="D31" s="48">
        <f t="shared" si="3"/>
        <v>0</v>
      </c>
      <c r="E31" s="48">
        <f t="shared" si="3"/>
        <v>0</v>
      </c>
      <c r="F31" s="48">
        <f t="shared" si="3"/>
        <v>0</v>
      </c>
      <c r="G31" s="48">
        <f t="shared" si="3"/>
        <v>0</v>
      </c>
      <c r="H31" s="48">
        <f t="shared" si="3"/>
        <v>0</v>
      </c>
      <c r="I31" s="48">
        <f t="shared" si="3"/>
        <v>0</v>
      </c>
      <c r="J31" s="49">
        <f t="shared" si="4"/>
        <v>0</v>
      </c>
      <c r="L31" s="45"/>
    </row>
    <row r="32" spans="1:13" ht="15.75" thickBot="1" x14ac:dyDescent="0.3">
      <c r="A32" s="4" t="s">
        <v>37</v>
      </c>
      <c r="B32" s="50">
        <f t="shared" si="3"/>
        <v>21538.415029759999</v>
      </c>
      <c r="C32" s="51">
        <f t="shared" si="3"/>
        <v>30624.773738936005</v>
      </c>
      <c r="D32" s="51">
        <f t="shared" si="3"/>
        <v>25076.219461471999</v>
      </c>
      <c r="E32" s="51">
        <f t="shared" si="3"/>
        <v>8786.0603194320011</v>
      </c>
      <c r="F32" s="51">
        <f t="shared" si="3"/>
        <v>45550.46192390639</v>
      </c>
      <c r="G32" s="51">
        <f t="shared" si="3"/>
        <v>71429.783078828579</v>
      </c>
      <c r="H32" s="51">
        <f t="shared" si="3"/>
        <v>56851.899692523431</v>
      </c>
      <c r="I32" s="51">
        <f t="shared" si="3"/>
        <v>52519.229193878862</v>
      </c>
      <c r="J32" s="52">
        <f t="shared" si="4"/>
        <v>312376.84243873728</v>
      </c>
      <c r="K32" s="12"/>
      <c r="L32" s="57">
        <f>L28/28.3178</f>
        <v>16917.782480432794</v>
      </c>
    </row>
    <row r="33" spans="1:12" ht="15.75" thickBot="1" x14ac:dyDescent="0.3">
      <c r="K33" s="12"/>
    </row>
    <row r="34" spans="1:12" ht="15.75" thickBot="1" x14ac:dyDescent="0.3">
      <c r="A34" s="1"/>
      <c r="B34" s="104" t="s">
        <v>58</v>
      </c>
      <c r="C34" s="105"/>
      <c r="D34" s="105"/>
      <c r="E34" s="105"/>
      <c r="F34" s="105"/>
      <c r="G34" s="105"/>
      <c r="H34" s="105"/>
      <c r="I34" s="105"/>
      <c r="J34" s="8"/>
      <c r="K34" s="12"/>
      <c r="L34" s="31" t="s">
        <v>38</v>
      </c>
    </row>
    <row r="35" spans="1:12" ht="15.75" thickBot="1" x14ac:dyDescent="0.3">
      <c r="A35" s="2"/>
      <c r="B35" s="7" t="s">
        <v>7</v>
      </c>
      <c r="C35" s="7" t="s">
        <v>29</v>
      </c>
      <c r="D35" s="7" t="s">
        <v>30</v>
      </c>
      <c r="E35" s="7" t="s">
        <v>31</v>
      </c>
      <c r="F35" s="7" t="s">
        <v>32</v>
      </c>
      <c r="G35" s="7" t="s">
        <v>33</v>
      </c>
      <c r="H35" s="7" t="s">
        <v>34</v>
      </c>
      <c r="I35" s="7" t="s">
        <v>35</v>
      </c>
      <c r="J35" s="5" t="s">
        <v>2</v>
      </c>
      <c r="K35" s="12"/>
    </row>
    <row r="36" spans="1:12" ht="15.75" thickBot="1" x14ac:dyDescent="0.3">
      <c r="A36" s="2" t="s">
        <v>3</v>
      </c>
      <c r="B36" s="53">
        <f t="shared" ref="B36:I40" si="5">B28*B4</f>
        <v>0</v>
      </c>
      <c r="C36" s="54">
        <f t="shared" si="5"/>
        <v>0</v>
      </c>
      <c r="D36" s="54">
        <f t="shared" si="5"/>
        <v>0</v>
      </c>
      <c r="E36" s="54">
        <f t="shared" si="5"/>
        <v>0</v>
      </c>
      <c r="F36" s="54">
        <f t="shared" si="5"/>
        <v>177563.24296449183</v>
      </c>
      <c r="G36" s="54">
        <f t="shared" si="5"/>
        <v>106266.95239945994</v>
      </c>
      <c r="H36" s="54">
        <f t="shared" si="5"/>
        <v>0</v>
      </c>
      <c r="I36" s="54">
        <f t="shared" si="5"/>
        <v>0</v>
      </c>
      <c r="J36" s="55">
        <f>SUM(B36:I36)</f>
        <v>283830.19536395179</v>
      </c>
      <c r="K36" s="14"/>
      <c r="L36" s="46">
        <f>L32/L4*100</f>
        <v>55.898835223633881</v>
      </c>
    </row>
    <row r="37" spans="1:12" x14ac:dyDescent="0.25">
      <c r="A37" s="2" t="s">
        <v>4</v>
      </c>
      <c r="B37" s="47">
        <f t="shared" si="5"/>
        <v>0</v>
      </c>
      <c r="C37" s="48">
        <f t="shared" si="5"/>
        <v>0</v>
      </c>
      <c r="D37" s="48">
        <f t="shared" si="5"/>
        <v>0</v>
      </c>
      <c r="E37" s="48">
        <f t="shared" si="5"/>
        <v>0</v>
      </c>
      <c r="F37" s="48">
        <f t="shared" si="5"/>
        <v>126224.51451683491</v>
      </c>
      <c r="G37" s="48">
        <f t="shared" si="5"/>
        <v>1781130.9639577335</v>
      </c>
      <c r="H37" s="48">
        <f t="shared" si="5"/>
        <v>854431.7064694463</v>
      </c>
      <c r="I37" s="48">
        <f t="shared" si="5"/>
        <v>62829.087181340365</v>
      </c>
      <c r="J37" s="56">
        <f>SUM(B37:I37)</f>
        <v>2824616.272125355</v>
      </c>
      <c r="K37" s="11"/>
    </row>
    <row r="38" spans="1:12" x14ac:dyDescent="0.25">
      <c r="A38" s="2" t="s">
        <v>8</v>
      </c>
      <c r="B38" s="47">
        <f t="shared" si="5"/>
        <v>0</v>
      </c>
      <c r="C38" s="48">
        <f t="shared" si="5"/>
        <v>0</v>
      </c>
      <c r="D38" s="48">
        <f t="shared" si="5"/>
        <v>0</v>
      </c>
      <c r="E38" s="48">
        <f t="shared" si="5"/>
        <v>0</v>
      </c>
      <c r="F38" s="48">
        <f t="shared" si="5"/>
        <v>0</v>
      </c>
      <c r="G38" s="48">
        <f t="shared" si="5"/>
        <v>0</v>
      </c>
      <c r="H38" s="48">
        <f t="shared" si="5"/>
        <v>0</v>
      </c>
      <c r="I38" s="48">
        <f t="shared" si="5"/>
        <v>0</v>
      </c>
      <c r="J38" s="56">
        <f>SUM(B38:I38)</f>
        <v>0</v>
      </c>
    </row>
    <row r="39" spans="1:12" x14ac:dyDescent="0.25">
      <c r="A39" s="2" t="s">
        <v>18</v>
      </c>
      <c r="B39" s="47">
        <f t="shared" si="5"/>
        <v>0</v>
      </c>
      <c r="C39" s="48">
        <f t="shared" si="5"/>
        <v>0</v>
      </c>
      <c r="D39" s="48">
        <f t="shared" si="5"/>
        <v>0</v>
      </c>
      <c r="E39" s="48">
        <f t="shared" si="5"/>
        <v>0</v>
      </c>
      <c r="F39" s="48">
        <f t="shared" si="5"/>
        <v>0</v>
      </c>
      <c r="G39" s="48">
        <f t="shared" si="5"/>
        <v>0</v>
      </c>
      <c r="H39" s="48">
        <f t="shared" si="5"/>
        <v>0</v>
      </c>
      <c r="I39" s="48">
        <f t="shared" si="5"/>
        <v>0</v>
      </c>
      <c r="J39" s="56">
        <f>SUM(B39:I39)</f>
        <v>0</v>
      </c>
    </row>
    <row r="40" spans="1:12" x14ac:dyDescent="0.25">
      <c r="A40" s="2" t="s">
        <v>25</v>
      </c>
      <c r="B40" s="47">
        <f t="shared" si="5"/>
        <v>99076.709136895981</v>
      </c>
      <c r="C40" s="48">
        <f t="shared" si="5"/>
        <v>140873.95919910562</v>
      </c>
      <c r="D40" s="48">
        <f t="shared" si="5"/>
        <v>115350.60952277119</v>
      </c>
      <c r="E40" s="48">
        <f t="shared" si="5"/>
        <v>40415.877469387204</v>
      </c>
      <c r="F40" s="48">
        <f t="shared" si="5"/>
        <v>209532.12484996938</v>
      </c>
      <c r="G40" s="48">
        <f t="shared" si="5"/>
        <v>328577.00216261146</v>
      </c>
      <c r="H40" s="48">
        <f t="shared" si="5"/>
        <v>261518.73858560776</v>
      </c>
      <c r="I40" s="48">
        <f t="shared" si="5"/>
        <v>241588.45429184276</v>
      </c>
      <c r="J40" s="56">
        <f>SUM(B40:I40)</f>
        <v>1436933.4752181913</v>
      </c>
    </row>
    <row r="41" spans="1:12" x14ac:dyDescent="0.25">
      <c r="A41" s="2" t="s">
        <v>5</v>
      </c>
      <c r="B41" s="47">
        <f>SUM(B36:B40)</f>
        <v>99076.709136895981</v>
      </c>
      <c r="C41" s="48">
        <f t="shared" ref="C41:J41" si="6">SUM(C36:C40)</f>
        <v>140873.95919910562</v>
      </c>
      <c r="D41" s="48">
        <f t="shared" si="6"/>
        <v>115350.60952277119</v>
      </c>
      <c r="E41" s="48">
        <f t="shared" si="6"/>
        <v>40415.877469387204</v>
      </c>
      <c r="F41" s="48">
        <f t="shared" si="6"/>
        <v>513319.8823312961</v>
      </c>
      <c r="G41" s="48">
        <f t="shared" si="6"/>
        <v>2215974.9185198047</v>
      </c>
      <c r="H41" s="48">
        <f t="shared" si="6"/>
        <v>1115950.445055054</v>
      </c>
      <c r="I41" s="48">
        <f t="shared" si="6"/>
        <v>304417.54147318314</v>
      </c>
      <c r="J41" s="56">
        <f t="shared" si="6"/>
        <v>4545379.9427074976</v>
      </c>
    </row>
    <row r="42" spans="1:12" ht="15.75" thickBot="1" x14ac:dyDescent="0.3">
      <c r="A42" s="4" t="s">
        <v>86</v>
      </c>
      <c r="B42" s="15">
        <f t="shared" ref="B42:J42" si="7">B41/SUM(B28:B32)</f>
        <v>4.5999999999999996</v>
      </c>
      <c r="C42" s="16">
        <f t="shared" si="7"/>
        <v>4.5999999999999996</v>
      </c>
      <c r="D42" s="16">
        <f t="shared" si="7"/>
        <v>4.5999999999999996</v>
      </c>
      <c r="E42" s="16">
        <f t="shared" si="7"/>
        <v>4.5999999999999996</v>
      </c>
      <c r="F42" s="16">
        <f t="shared" si="7"/>
        <v>8.5803885782162084</v>
      </c>
      <c r="G42" s="16">
        <f t="shared" si="7"/>
        <v>13.386710804911983</v>
      </c>
      <c r="H42" s="16">
        <f t="shared" si="7"/>
        <v>10.028824546463701</v>
      </c>
      <c r="I42" s="16">
        <f t="shared" si="7"/>
        <v>5.3960965191257682</v>
      </c>
      <c r="J42" s="18">
        <f t="shared" si="7"/>
        <v>9.4878376419012653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4" t="s">
        <v>89</v>
      </c>
      <c r="C2" s="105"/>
      <c r="D2" s="105"/>
      <c r="E2" s="105"/>
      <c r="F2" s="105"/>
      <c r="G2" s="105"/>
      <c r="H2" s="105"/>
      <c r="I2" s="105"/>
      <c r="J2" s="44"/>
      <c r="L2" s="31" t="s">
        <v>42</v>
      </c>
    </row>
    <row r="3" spans="1:12" ht="15.75" thickBot="1" x14ac:dyDescent="0.3">
      <c r="A3" s="2"/>
      <c r="B3" s="41">
        <v>2016</v>
      </c>
      <c r="C3" s="42">
        <v>2015</v>
      </c>
      <c r="D3" s="42">
        <v>2014</v>
      </c>
      <c r="E3" s="42">
        <v>2013</v>
      </c>
      <c r="F3" s="42">
        <v>2012</v>
      </c>
      <c r="G3" s="42" t="s">
        <v>62</v>
      </c>
      <c r="H3" s="42" t="s">
        <v>63</v>
      </c>
      <c r="I3" s="43" t="s">
        <v>64</v>
      </c>
      <c r="J3" s="32" t="s">
        <v>23</v>
      </c>
    </row>
    <row r="4" spans="1:12" ht="15.75" thickBot="1" x14ac:dyDescent="0.3">
      <c r="A4" s="2" t="s">
        <v>0</v>
      </c>
      <c r="B4" s="65">
        <f>SUMIF('Land Use Nitrate'!$B$2:$AA$2,'Well 6 - 2017 Land Use'!B$3,'Land Use Nitrate'!$B3:$AA3)</f>
        <v>16.731115639975037</v>
      </c>
      <c r="C4" s="65">
        <f>SUMIF('Land Use Nitrate'!$B$2:$AA$2,'Well 6 - 2017 Land Use'!C$3,'Land Use Nitrate'!$B3:$AA3)</f>
        <v>15.342025965410953</v>
      </c>
      <c r="D4" s="65">
        <f>SUMIF('Land Use Nitrate'!$B$2:$AA$2,'Well 6 - 2017 Land Use'!D$3,'Land Use Nitrate'!$B3:$AA3)</f>
        <v>18.850724204761296</v>
      </c>
      <c r="E4" s="65">
        <f>SUMIF('Land Use Nitrate'!$B$2:$AA$2,'Well 6 - 2017 Land Use'!E$3,'Land Use Nitrate'!$B3:$AA3)</f>
        <v>22.040043743524024</v>
      </c>
      <c r="F4" s="65">
        <f>SUMIF('Land Use Nitrate'!$B$2:$AA$2,'Well 6 - 2017 Land Use'!F$3,'Land Use Nitrate'!$B3:$AA3)</f>
        <v>14.362066358164723</v>
      </c>
      <c r="G4" s="66">
        <f>MAX('Land Use Nitrate'!I3:M3)</f>
        <v>16.937708637273012</v>
      </c>
      <c r="H4" s="66">
        <f>MAX('Land Use Nitrate'!N3:R3)</f>
        <v>24</v>
      </c>
      <c r="I4" s="66">
        <f>MAX('Land Use Nitrate'!S3:AA3)</f>
        <v>24.7</v>
      </c>
      <c r="J4" s="82">
        <f>AVERAGE(B4:I4)</f>
        <v>19.120460568638631</v>
      </c>
      <c r="L4" s="59">
        <v>35717</v>
      </c>
    </row>
    <row r="5" spans="1:12" ht="15.75" thickBot="1" x14ac:dyDescent="0.3">
      <c r="A5" s="2" t="s">
        <v>1</v>
      </c>
      <c r="B5" s="65">
        <f>SUMIF('Land Use Nitrate'!$B$2:$AA$2,'Well 6 - 2017 Land Use'!B$3,'Land Use Nitrate'!$B4:$AA4)</f>
        <v>20.399999999999999</v>
      </c>
      <c r="C5" s="65">
        <f>SUMIF('Land Use Nitrate'!$B$2:$AA$2,'Well 6 - 2017 Land Use'!C$3,'Land Use Nitrate'!$B4:$AA4)</f>
        <v>12.960724402300304</v>
      </c>
      <c r="D5" s="65">
        <f>SUMIF('Land Use Nitrate'!$B$2:$AA$2,'Well 6 - 2017 Land Use'!D$3,'Land Use Nitrate'!$B4:$AA4)</f>
        <v>16.70049608116512</v>
      </c>
      <c r="E5" s="65">
        <f>SUMIF('Land Use Nitrate'!$B$2:$AA$2,'Well 6 - 2017 Land Use'!E$3,'Land Use Nitrate'!$B4:$AA4)</f>
        <v>20.300091670375728</v>
      </c>
      <c r="F5" s="65">
        <f>SUMIF('Land Use Nitrate'!$B$2:$AA$2,'Well 6 - 2017 Land Use'!F$3,'Land Use Nitrate'!$B4:$AA4)</f>
        <v>9.1</v>
      </c>
      <c r="G5" s="66">
        <f>MAX('Land Use Nitrate'!I4:M4)</f>
        <v>20.278917287382207</v>
      </c>
      <c r="H5" s="66">
        <f>MAX('Land Use Nitrate'!N4:R4)</f>
        <v>15.7</v>
      </c>
      <c r="I5" s="66">
        <f>MAX('Land Use Nitrate'!S4:AA4)</f>
        <v>16.13</v>
      </c>
      <c r="J5" s="82">
        <f t="shared" ref="J5:J8" si="0">AVERAGE(B5:I5)</f>
        <v>16.446278680152922</v>
      </c>
    </row>
    <row r="6" spans="1:12" ht="15.75" thickBot="1" x14ac:dyDescent="0.3">
      <c r="A6" s="2" t="s">
        <v>6</v>
      </c>
      <c r="B6" s="65">
        <f>SUMIF('Land Use Nitrate'!$B$2:$AA$2,'Well 6 - 2017 Land Use'!B$3,'Land Use Nitrate'!$B5:$AA5)</f>
        <v>20</v>
      </c>
      <c r="C6" s="65">
        <f>SUMIF('Land Use Nitrate'!$B$2:$AA$2,'Well 6 - 2017 Land Use'!C$3,'Land Use Nitrate'!$B5:$AA5)</f>
        <v>4</v>
      </c>
      <c r="D6" s="65">
        <f>SUMIF('Land Use Nitrate'!$B$2:$AA$2,'Well 6 - 2017 Land Use'!D$3,'Land Use Nitrate'!$B5:$AA5)</f>
        <v>20</v>
      </c>
      <c r="E6" s="65">
        <f>SUMIF('Land Use Nitrate'!$B$2:$AA$2,'Well 6 - 2017 Land Use'!E$3,'Land Use Nitrate'!$B5:$AA5)</f>
        <v>20</v>
      </c>
      <c r="F6" s="65">
        <f>SUMIF('Land Use Nitrate'!$B$2:$AA$2,'Well 6 - 2017 Land Use'!F$3,'Land Use Nitrate'!$B5:$AA5)</f>
        <v>9.1</v>
      </c>
      <c r="G6" s="66">
        <f>MAX('Land Use Nitrate'!I5:M5)</f>
        <v>20</v>
      </c>
      <c r="H6" s="66">
        <f>MAX('Land Use Nitrate'!N5:R5)</f>
        <v>15.7</v>
      </c>
      <c r="I6" s="66">
        <f>MAX('Land Use Nitrate'!S5:AA5)</f>
        <v>16.13</v>
      </c>
      <c r="J6" s="82">
        <f t="shared" si="0"/>
        <v>15.616249999999999</v>
      </c>
      <c r="L6" s="5" t="s">
        <v>43</v>
      </c>
    </row>
    <row r="7" spans="1:12" ht="15.75" thickBot="1" x14ac:dyDescent="0.3">
      <c r="A7" s="2" t="s">
        <v>9</v>
      </c>
      <c r="B7" s="67">
        <v>309.2</v>
      </c>
      <c r="C7" s="66">
        <v>309.2</v>
      </c>
      <c r="D7" s="66">
        <v>309.2</v>
      </c>
      <c r="E7" s="66">
        <v>309.2</v>
      </c>
      <c r="F7" s="66">
        <v>309.2</v>
      </c>
      <c r="G7" s="66">
        <v>309.2</v>
      </c>
      <c r="H7" s="66">
        <v>309.2</v>
      </c>
      <c r="I7" s="66">
        <v>309.2</v>
      </c>
      <c r="J7" s="82">
        <f t="shared" si="0"/>
        <v>309.2</v>
      </c>
    </row>
    <row r="8" spans="1:12" ht="15.75" thickBot="1" x14ac:dyDescent="0.3">
      <c r="A8" s="4" t="s">
        <v>80</v>
      </c>
      <c r="B8" s="68">
        <v>4.5999999999999996</v>
      </c>
      <c r="C8" s="69">
        <v>4.5999999999999996</v>
      </c>
      <c r="D8" s="69">
        <v>4.5999999999999996</v>
      </c>
      <c r="E8" s="69">
        <v>4.5999999999999996</v>
      </c>
      <c r="F8" s="69">
        <v>4.5999999999999996</v>
      </c>
      <c r="G8" s="69">
        <v>4.5999999999999996</v>
      </c>
      <c r="H8" s="69">
        <v>4.5999999999999996</v>
      </c>
      <c r="I8" s="69">
        <v>4.5999999999999996</v>
      </c>
      <c r="J8" s="83">
        <f t="shared" si="0"/>
        <v>4.6000000000000005</v>
      </c>
      <c r="L8" s="19">
        <f>$J$42</f>
        <v>10.038404436516513</v>
      </c>
    </row>
    <row r="9" spans="1:12" ht="15.75" thickBot="1" x14ac:dyDescent="0.3">
      <c r="B9" s="26"/>
      <c r="C9" s="26"/>
      <c r="D9" s="26"/>
      <c r="E9" s="26"/>
      <c r="F9" s="26"/>
      <c r="G9" s="26"/>
      <c r="H9" s="26"/>
      <c r="I9" s="26"/>
      <c r="J9" s="45"/>
    </row>
    <row r="10" spans="1:12" ht="15.75" thickBot="1" x14ac:dyDescent="0.3">
      <c r="A10" s="1"/>
      <c r="B10" s="106" t="s">
        <v>56</v>
      </c>
      <c r="C10" s="107"/>
      <c r="D10" s="107"/>
      <c r="E10" s="107"/>
      <c r="F10" s="107"/>
      <c r="G10" s="107"/>
      <c r="H10" s="107"/>
      <c r="I10" s="107"/>
      <c r="J10" s="44"/>
    </row>
    <row r="11" spans="1:12" ht="15.75" thickBot="1" x14ac:dyDescent="0.3">
      <c r="A11" s="2"/>
      <c r="B11" s="41">
        <v>2016</v>
      </c>
      <c r="C11" s="42">
        <v>2015</v>
      </c>
      <c r="D11" s="42">
        <v>2014</v>
      </c>
      <c r="E11" s="42">
        <v>2013</v>
      </c>
      <c r="F11" s="42">
        <v>2012</v>
      </c>
      <c r="G11" s="42" t="s">
        <v>62</v>
      </c>
      <c r="H11" s="42" t="s">
        <v>63</v>
      </c>
      <c r="I11" s="43" t="s">
        <v>64</v>
      </c>
      <c r="J11" s="32" t="s">
        <v>23</v>
      </c>
    </row>
    <row r="12" spans="1:12" x14ac:dyDescent="0.25">
      <c r="A12" s="2" t="s">
        <v>44</v>
      </c>
      <c r="B12" s="60">
        <v>2.2666666666666664E-3</v>
      </c>
      <c r="C12" s="60">
        <v>2.1665833333333333E-3</v>
      </c>
      <c r="D12" s="60">
        <v>3.0126666666666665E-3</v>
      </c>
      <c r="E12" s="60">
        <v>2.1457500000000001E-3</v>
      </c>
      <c r="F12" s="60">
        <v>1.8123333333333333E-3</v>
      </c>
      <c r="G12" s="61">
        <v>2.3648690476190475E-3</v>
      </c>
      <c r="H12" s="61">
        <v>2.3648690476190475E-3</v>
      </c>
      <c r="I12" s="61">
        <v>2.3648690476190475E-3</v>
      </c>
      <c r="J12" s="84">
        <f>AVERAGE(B12:I12)</f>
        <v>2.3123258928571429E-3</v>
      </c>
    </row>
    <row r="13" spans="1:12" x14ac:dyDescent="0.25">
      <c r="A13" s="2" t="s">
        <v>45</v>
      </c>
      <c r="B13" s="60">
        <v>2.3714999999999999E-3</v>
      </c>
      <c r="C13" s="60">
        <v>2.2768333333333334E-3</v>
      </c>
      <c r="D13" s="60">
        <v>3.1245833333333334E-3</v>
      </c>
      <c r="E13" s="60">
        <v>2.2004166666666669E-3</v>
      </c>
      <c r="F13" s="60">
        <v>1.8756666666666668E-3</v>
      </c>
      <c r="G13" s="61">
        <v>2.4462857142857142E-3</v>
      </c>
      <c r="H13" s="61">
        <v>2.4462857142857142E-3</v>
      </c>
      <c r="I13" s="61">
        <v>2.4462857142857142E-3</v>
      </c>
      <c r="J13" s="84">
        <f t="shared" ref="J13:J16" si="1">AVERAGE(B13:I13)</f>
        <v>2.3984821428571427E-3</v>
      </c>
    </row>
    <row r="14" spans="1:12" x14ac:dyDescent="0.25">
      <c r="A14" s="2" t="s">
        <v>46</v>
      </c>
      <c r="B14" s="60">
        <v>2.4052499999999998E-3</v>
      </c>
      <c r="C14" s="60">
        <v>2.3395833333333333E-3</v>
      </c>
      <c r="D14" s="60">
        <v>3.1764166666666664E-3</v>
      </c>
      <c r="E14" s="60">
        <v>2.2559166666666669E-3</v>
      </c>
      <c r="F14" s="60">
        <v>1.9460833333333333E-3</v>
      </c>
      <c r="G14" s="61">
        <v>2.5032738095238094E-3</v>
      </c>
      <c r="H14" s="61">
        <v>2.5032738095238094E-3</v>
      </c>
      <c r="I14" s="61">
        <v>2.5032738095238094E-3</v>
      </c>
      <c r="J14" s="84">
        <f t="shared" si="1"/>
        <v>2.4541339285714284E-3</v>
      </c>
    </row>
    <row r="15" spans="1:12" x14ac:dyDescent="0.25">
      <c r="A15" s="2" t="s">
        <v>47</v>
      </c>
      <c r="B15" s="62">
        <v>1.6607499999999999E-3</v>
      </c>
      <c r="C15" s="61">
        <v>1.5110833333333332E-3</v>
      </c>
      <c r="D15" s="61">
        <v>2.3456666666666665E-3</v>
      </c>
      <c r="E15" s="61">
        <v>1.8337500000000001E-3</v>
      </c>
      <c r="F15" s="61">
        <v>1.346E-3</v>
      </c>
      <c r="G15" s="61">
        <v>1.8495238095238096E-3</v>
      </c>
      <c r="H15" s="61">
        <v>1.8495238095238096E-3</v>
      </c>
      <c r="I15" s="61">
        <v>1.8495238095238096E-3</v>
      </c>
      <c r="J15" s="84">
        <f t="shared" si="1"/>
        <v>1.7807276785714286E-3</v>
      </c>
    </row>
    <row r="16" spans="1:12" ht="15.75" thickBot="1" x14ac:dyDescent="0.3">
      <c r="A16" s="4" t="s">
        <v>83</v>
      </c>
      <c r="B16" s="63">
        <v>2.1775000000000002E-3</v>
      </c>
      <c r="C16" s="64">
        <v>2.1137499999999997E-3</v>
      </c>
      <c r="D16" s="64">
        <v>2.7775E-3</v>
      </c>
      <c r="E16" s="64">
        <v>1.9675000000000001E-3</v>
      </c>
      <c r="F16" s="64">
        <v>1.5875000000000002E-3</v>
      </c>
      <c r="G16" s="64">
        <v>2.194404761904762E-3</v>
      </c>
      <c r="H16" s="64">
        <v>2.194404761904762E-3</v>
      </c>
      <c r="I16" s="64">
        <v>2.194404761904762E-3</v>
      </c>
      <c r="J16" s="85">
        <f t="shared" si="1"/>
        <v>2.1508705357142859E-3</v>
      </c>
    </row>
    <row r="17" spans="1:13" ht="15.75" thickBot="1" x14ac:dyDescent="0.3">
      <c r="L17" s="45"/>
      <c r="M17" s="45"/>
    </row>
    <row r="18" spans="1:13" ht="18" thickBot="1" x14ac:dyDescent="0.3">
      <c r="A18" s="1"/>
      <c r="B18" s="104" t="s">
        <v>57</v>
      </c>
      <c r="C18" s="105"/>
      <c r="D18" s="105"/>
      <c r="E18" s="105"/>
      <c r="F18" s="105"/>
      <c r="G18" s="105"/>
      <c r="H18" s="105"/>
      <c r="I18" s="105"/>
      <c r="J18" s="8"/>
      <c r="L18" s="31" t="s">
        <v>41</v>
      </c>
      <c r="M18" s="45"/>
    </row>
    <row r="19" spans="1:13" ht="15.75" thickBot="1" x14ac:dyDescent="0.3">
      <c r="A19" s="2"/>
      <c r="B19" s="41">
        <v>2016</v>
      </c>
      <c r="C19" s="42">
        <v>2015</v>
      </c>
      <c r="D19" s="42">
        <v>2014</v>
      </c>
      <c r="E19" s="42">
        <v>2013</v>
      </c>
      <c r="F19" s="42">
        <v>2012</v>
      </c>
      <c r="G19" s="42" t="s">
        <v>62</v>
      </c>
      <c r="H19" s="42" t="s">
        <v>63</v>
      </c>
      <c r="I19" s="43" t="s">
        <v>64</v>
      </c>
      <c r="J19" s="5" t="s">
        <v>2</v>
      </c>
      <c r="L19" s="45"/>
      <c r="M19" s="45"/>
    </row>
    <row r="20" spans="1:13" ht="18" thickBot="1" x14ac:dyDescent="0.3">
      <c r="A20" s="2" t="s">
        <v>48</v>
      </c>
      <c r="B20" s="78">
        <v>0</v>
      </c>
      <c r="C20" s="79">
        <v>0</v>
      </c>
      <c r="D20" s="79">
        <v>0</v>
      </c>
      <c r="E20" s="79">
        <v>9464.6503905999998</v>
      </c>
      <c r="F20" s="79">
        <v>315365</v>
      </c>
      <c r="G20" s="79">
        <v>0</v>
      </c>
      <c r="H20" s="79">
        <v>0</v>
      </c>
      <c r="I20" s="79">
        <v>0</v>
      </c>
      <c r="J20" s="49">
        <f>SUM(B20:I20)</f>
        <v>324829.65039059997</v>
      </c>
      <c r="L20" s="57">
        <f>SUM(J20:J24)</f>
        <v>7750611.5864257999</v>
      </c>
      <c r="M20" s="17"/>
    </row>
    <row r="21" spans="1:13" ht="17.25" x14ac:dyDescent="0.25">
      <c r="A21" s="2" t="s">
        <v>49</v>
      </c>
      <c r="B21" s="78">
        <v>0</v>
      </c>
      <c r="C21" s="79">
        <v>0</v>
      </c>
      <c r="D21" s="79">
        <v>0</v>
      </c>
      <c r="E21" s="79">
        <v>0</v>
      </c>
      <c r="F21" s="79">
        <v>110693</v>
      </c>
      <c r="G21" s="79">
        <v>1607950</v>
      </c>
      <c r="H21" s="79">
        <v>750199.296875</v>
      </c>
      <c r="I21" s="79">
        <v>181112.5996094</v>
      </c>
      <c r="J21" s="49">
        <f t="shared" ref="J21:J24" si="2">SUM(B21:I21)</f>
        <v>2649954.8964844001</v>
      </c>
    </row>
    <row r="22" spans="1:13" ht="17.25" x14ac:dyDescent="0.25">
      <c r="A22" s="2" t="s">
        <v>84</v>
      </c>
      <c r="B22" s="78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49">
        <f t="shared" si="2"/>
        <v>0</v>
      </c>
    </row>
    <row r="23" spans="1:13" ht="17.25" x14ac:dyDescent="0.25">
      <c r="A23" s="2" t="s">
        <v>85</v>
      </c>
      <c r="B23" s="78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49">
        <f t="shared" si="2"/>
        <v>0</v>
      </c>
    </row>
    <row r="24" spans="1:13" ht="18" thickBot="1" x14ac:dyDescent="0.3">
      <c r="A24" s="4" t="s">
        <v>50</v>
      </c>
      <c r="B24" s="80">
        <v>609998</v>
      </c>
      <c r="C24" s="81">
        <v>511079</v>
      </c>
      <c r="D24" s="81">
        <v>519698</v>
      </c>
      <c r="E24" s="81">
        <v>328604</v>
      </c>
      <c r="F24" s="81">
        <v>626255.59960940003</v>
      </c>
      <c r="G24" s="81">
        <v>1325336</v>
      </c>
      <c r="H24" s="81">
        <v>484302</v>
      </c>
      <c r="I24" s="81">
        <v>370554.43994140002</v>
      </c>
      <c r="J24" s="52">
        <f t="shared" si="2"/>
        <v>4775827.0395507999</v>
      </c>
    </row>
    <row r="25" spans="1:13" ht="15.75" thickBot="1" x14ac:dyDescent="0.3"/>
    <row r="26" spans="1:13" ht="15.75" thickBot="1" x14ac:dyDescent="0.3">
      <c r="A26" s="1"/>
      <c r="B26" s="106" t="s">
        <v>36</v>
      </c>
      <c r="C26" s="107"/>
      <c r="D26" s="107"/>
      <c r="E26" s="107"/>
      <c r="F26" s="107"/>
      <c r="G26" s="107"/>
      <c r="H26" s="107"/>
      <c r="I26" s="107"/>
      <c r="J26" s="8"/>
      <c r="L26" s="31" t="s">
        <v>40</v>
      </c>
      <c r="M26" s="45"/>
    </row>
    <row r="27" spans="1:13" ht="15.75" thickBot="1" x14ac:dyDescent="0.3">
      <c r="A27" s="2"/>
      <c r="B27" s="7" t="s">
        <v>7</v>
      </c>
      <c r="C27" s="7" t="s">
        <v>29</v>
      </c>
      <c r="D27" s="7" t="s">
        <v>30</v>
      </c>
      <c r="E27" s="7" t="s">
        <v>31</v>
      </c>
      <c r="F27" s="7" t="s">
        <v>32</v>
      </c>
      <c r="G27" s="7" t="s">
        <v>33</v>
      </c>
      <c r="H27" s="7" t="s">
        <v>34</v>
      </c>
      <c r="I27" s="7" t="s">
        <v>35</v>
      </c>
      <c r="J27" s="5" t="s">
        <v>2</v>
      </c>
      <c r="L27" s="45"/>
      <c r="M27" s="45"/>
    </row>
    <row r="28" spans="1:13" ht="15.75" thickBot="1" x14ac:dyDescent="0.3">
      <c r="A28" s="2" t="s">
        <v>51</v>
      </c>
      <c r="B28" s="47">
        <f>B12*B20*28.3168</f>
        <v>0</v>
      </c>
      <c r="C28" s="48">
        <f t="shared" ref="C28:I28" si="3">C12*C20*28.3168</f>
        <v>0</v>
      </c>
      <c r="D28" s="48">
        <f t="shared" si="3"/>
        <v>0</v>
      </c>
      <c r="E28" s="48">
        <f t="shared" si="3"/>
        <v>575.07947958639818</v>
      </c>
      <c r="F28" s="48">
        <f t="shared" si="3"/>
        <v>16184.367978394668</v>
      </c>
      <c r="G28" s="48">
        <f t="shared" si="3"/>
        <v>0</v>
      </c>
      <c r="H28" s="48">
        <f t="shared" si="3"/>
        <v>0</v>
      </c>
      <c r="I28" s="48">
        <f t="shared" si="3"/>
        <v>0</v>
      </c>
      <c r="J28" s="49">
        <f>SUM(B28:I28)</f>
        <v>16759.447457981067</v>
      </c>
      <c r="L28" s="57">
        <f>SUM(J28:J32)</f>
        <v>489546.4289994603</v>
      </c>
      <c r="M28" s="17"/>
    </row>
    <row r="29" spans="1:13" ht="15.75" thickBot="1" x14ac:dyDescent="0.3">
      <c r="A29" s="2" t="s">
        <v>52</v>
      </c>
      <c r="B29" s="47">
        <f t="shared" ref="B29:I32" si="4">B13*B21*28.3168</f>
        <v>0</v>
      </c>
      <c r="C29" s="48">
        <f t="shared" si="4"/>
        <v>0</v>
      </c>
      <c r="D29" s="48">
        <f t="shared" si="4"/>
        <v>0</v>
      </c>
      <c r="E29" s="48">
        <f t="shared" si="4"/>
        <v>0</v>
      </c>
      <c r="F29" s="48">
        <f t="shared" si="4"/>
        <v>5879.2237896949337</v>
      </c>
      <c r="G29" s="48">
        <f t="shared" si="4"/>
        <v>111384.27762020571</v>
      </c>
      <c r="H29" s="48">
        <f t="shared" si="4"/>
        <v>51967.042976217002</v>
      </c>
      <c r="I29" s="48">
        <f t="shared" si="4"/>
        <v>12545.847865549656</v>
      </c>
      <c r="J29" s="49">
        <f t="shared" ref="J29:J32" si="5">SUM(B29:I29)</f>
        <v>181776.3922516673</v>
      </c>
      <c r="L29" s="45"/>
    </row>
    <row r="30" spans="1:13" ht="18" thickBot="1" x14ac:dyDescent="0.3">
      <c r="A30" s="2" t="s">
        <v>53</v>
      </c>
      <c r="B30" s="47">
        <f t="shared" si="4"/>
        <v>0</v>
      </c>
      <c r="C30" s="48">
        <f t="shared" si="4"/>
        <v>0</v>
      </c>
      <c r="D30" s="48">
        <f t="shared" si="4"/>
        <v>0</v>
      </c>
      <c r="E30" s="48">
        <f t="shared" si="4"/>
        <v>0</v>
      </c>
      <c r="F30" s="48">
        <f t="shared" si="4"/>
        <v>0</v>
      </c>
      <c r="G30" s="48">
        <f t="shared" si="4"/>
        <v>0</v>
      </c>
      <c r="H30" s="48">
        <f t="shared" si="4"/>
        <v>0</v>
      </c>
      <c r="I30" s="48">
        <f t="shared" si="4"/>
        <v>0</v>
      </c>
      <c r="J30" s="49">
        <f t="shared" si="5"/>
        <v>0</v>
      </c>
      <c r="L30" s="31" t="s">
        <v>39</v>
      </c>
    </row>
    <row r="31" spans="1:13" ht="15.75" thickBot="1" x14ac:dyDescent="0.3">
      <c r="A31" s="2" t="s">
        <v>54</v>
      </c>
      <c r="B31" s="47">
        <f t="shared" si="4"/>
        <v>0</v>
      </c>
      <c r="C31" s="48">
        <f t="shared" si="4"/>
        <v>0</v>
      </c>
      <c r="D31" s="48">
        <f t="shared" si="4"/>
        <v>0</v>
      </c>
      <c r="E31" s="48">
        <f t="shared" si="4"/>
        <v>0</v>
      </c>
      <c r="F31" s="48">
        <f t="shared" si="4"/>
        <v>0</v>
      </c>
      <c r="G31" s="48">
        <f t="shared" si="4"/>
        <v>0</v>
      </c>
      <c r="H31" s="48">
        <f t="shared" si="4"/>
        <v>0</v>
      </c>
      <c r="I31" s="48">
        <f t="shared" si="4"/>
        <v>0</v>
      </c>
      <c r="J31" s="49">
        <f t="shared" si="5"/>
        <v>0</v>
      </c>
      <c r="L31" s="45"/>
    </row>
    <row r="32" spans="1:13" ht="15.75" thickBot="1" x14ac:dyDescent="0.3">
      <c r="A32" s="4" t="s">
        <v>37</v>
      </c>
      <c r="B32" s="50">
        <f t="shared" si="4"/>
        <v>37612.374200336002</v>
      </c>
      <c r="C32" s="51">
        <f t="shared" si="4"/>
        <v>30590.447512243994</v>
      </c>
      <c r="D32" s="51">
        <f t="shared" si="4"/>
        <v>40874.201966576002</v>
      </c>
      <c r="E32" s="51">
        <f t="shared" si="4"/>
        <v>18307.614547616002</v>
      </c>
      <c r="F32" s="51">
        <f t="shared" si="4"/>
        <v>28152.017868793395</v>
      </c>
      <c r="G32" s="51">
        <f t="shared" si="4"/>
        <v>82354.418552499817</v>
      </c>
      <c r="H32" s="51">
        <f t="shared" si="4"/>
        <v>30093.809882032001</v>
      </c>
      <c r="I32" s="51">
        <f t="shared" si="4"/>
        <v>23025.704759714677</v>
      </c>
      <c r="J32" s="52">
        <f t="shared" si="5"/>
        <v>291010.58928981191</v>
      </c>
      <c r="K32" s="12"/>
      <c r="L32" s="57">
        <f>L28/28.3178</f>
        <v>17287.586924106403</v>
      </c>
    </row>
    <row r="33" spans="1:12" ht="15.75" thickBot="1" x14ac:dyDescent="0.3">
      <c r="K33" s="12"/>
    </row>
    <row r="34" spans="1:12" ht="15.75" thickBot="1" x14ac:dyDescent="0.3">
      <c r="A34" s="1"/>
      <c r="B34" s="104" t="s">
        <v>58</v>
      </c>
      <c r="C34" s="105"/>
      <c r="D34" s="105"/>
      <c r="E34" s="105"/>
      <c r="F34" s="105"/>
      <c r="G34" s="105"/>
      <c r="H34" s="105"/>
      <c r="I34" s="105"/>
      <c r="J34" s="8"/>
      <c r="K34" s="12"/>
      <c r="L34" s="31" t="s">
        <v>38</v>
      </c>
    </row>
    <row r="35" spans="1:12" ht="15.75" thickBot="1" x14ac:dyDescent="0.3">
      <c r="A35" s="2"/>
      <c r="B35" s="7" t="s">
        <v>7</v>
      </c>
      <c r="C35" s="7" t="s">
        <v>29</v>
      </c>
      <c r="D35" s="7" t="s">
        <v>30</v>
      </c>
      <c r="E35" s="7" t="s">
        <v>31</v>
      </c>
      <c r="F35" s="7" t="s">
        <v>32</v>
      </c>
      <c r="G35" s="7" t="s">
        <v>33</v>
      </c>
      <c r="H35" s="7" t="s">
        <v>34</v>
      </c>
      <c r="I35" s="7" t="s">
        <v>35</v>
      </c>
      <c r="J35" s="5" t="s">
        <v>2</v>
      </c>
      <c r="K35" s="12"/>
    </row>
    <row r="36" spans="1:12" ht="15.75" thickBot="1" x14ac:dyDescent="0.3">
      <c r="A36" s="2" t="s">
        <v>3</v>
      </c>
      <c r="B36" s="53">
        <f t="shared" ref="B36:I40" si="6">B28*B4</f>
        <v>0</v>
      </c>
      <c r="C36" s="54">
        <f t="shared" si="6"/>
        <v>0</v>
      </c>
      <c r="D36" s="54">
        <f t="shared" si="6"/>
        <v>0</v>
      </c>
      <c r="E36" s="54">
        <f t="shared" si="6"/>
        <v>12674.776886087247</v>
      </c>
      <c r="F36" s="54">
        <f t="shared" si="6"/>
        <v>232440.96687066049</v>
      </c>
      <c r="G36" s="54">
        <f t="shared" si="6"/>
        <v>0</v>
      </c>
      <c r="H36" s="54">
        <f t="shared" si="6"/>
        <v>0</v>
      </c>
      <c r="I36" s="54">
        <f t="shared" si="6"/>
        <v>0</v>
      </c>
      <c r="J36" s="55">
        <f>SUM(B36:I36)</f>
        <v>245115.74375674775</v>
      </c>
      <c r="K36" s="14"/>
      <c r="L36" s="46">
        <f>L32/L4*100</f>
        <v>48.401564868567917</v>
      </c>
    </row>
    <row r="37" spans="1:12" x14ac:dyDescent="0.25">
      <c r="A37" s="2" t="s">
        <v>4</v>
      </c>
      <c r="B37" s="47">
        <f t="shared" si="6"/>
        <v>0</v>
      </c>
      <c r="C37" s="48">
        <f t="shared" si="6"/>
        <v>0</v>
      </c>
      <c r="D37" s="48">
        <f t="shared" si="6"/>
        <v>0</v>
      </c>
      <c r="E37" s="48">
        <f t="shared" si="6"/>
        <v>0</v>
      </c>
      <c r="F37" s="48">
        <f t="shared" si="6"/>
        <v>53500.936486223894</v>
      </c>
      <c r="G37" s="48">
        <f t="shared" si="6"/>
        <v>2258752.5529749687</v>
      </c>
      <c r="H37" s="48">
        <f t="shared" si="6"/>
        <v>815882.57472660695</v>
      </c>
      <c r="I37" s="48">
        <f t="shared" si="6"/>
        <v>202364.52607131595</v>
      </c>
      <c r="J37" s="56">
        <f>SUM(B37:I37)</f>
        <v>3330500.5902591157</v>
      </c>
      <c r="K37" s="11"/>
    </row>
    <row r="38" spans="1:12" x14ac:dyDescent="0.25">
      <c r="A38" s="2" t="s">
        <v>8</v>
      </c>
      <c r="B38" s="47">
        <f t="shared" si="6"/>
        <v>0</v>
      </c>
      <c r="C38" s="48">
        <f t="shared" si="6"/>
        <v>0</v>
      </c>
      <c r="D38" s="48">
        <f t="shared" si="6"/>
        <v>0</v>
      </c>
      <c r="E38" s="48">
        <f t="shared" si="6"/>
        <v>0</v>
      </c>
      <c r="F38" s="48">
        <f t="shared" si="6"/>
        <v>0</v>
      </c>
      <c r="G38" s="48">
        <f t="shared" si="6"/>
        <v>0</v>
      </c>
      <c r="H38" s="48">
        <f t="shared" si="6"/>
        <v>0</v>
      </c>
      <c r="I38" s="48">
        <f t="shared" si="6"/>
        <v>0</v>
      </c>
      <c r="J38" s="56">
        <f>SUM(B38:I38)</f>
        <v>0</v>
      </c>
    </row>
    <row r="39" spans="1:12" x14ac:dyDescent="0.25">
      <c r="A39" s="2" t="s">
        <v>18</v>
      </c>
      <c r="B39" s="47">
        <f t="shared" si="6"/>
        <v>0</v>
      </c>
      <c r="C39" s="48">
        <f t="shared" si="6"/>
        <v>0</v>
      </c>
      <c r="D39" s="48">
        <f t="shared" si="6"/>
        <v>0</v>
      </c>
      <c r="E39" s="48">
        <f t="shared" si="6"/>
        <v>0</v>
      </c>
      <c r="F39" s="48">
        <f t="shared" si="6"/>
        <v>0</v>
      </c>
      <c r="G39" s="48">
        <f t="shared" si="6"/>
        <v>0</v>
      </c>
      <c r="H39" s="48">
        <f t="shared" si="6"/>
        <v>0</v>
      </c>
      <c r="I39" s="48">
        <f t="shared" si="6"/>
        <v>0</v>
      </c>
      <c r="J39" s="56">
        <f>SUM(B39:I39)</f>
        <v>0</v>
      </c>
    </row>
    <row r="40" spans="1:12" x14ac:dyDescent="0.25">
      <c r="A40" s="2" t="s">
        <v>25</v>
      </c>
      <c r="B40" s="47">
        <f t="shared" si="6"/>
        <v>173016.92132154558</v>
      </c>
      <c r="C40" s="48">
        <f t="shared" si="6"/>
        <v>140716.05855632236</v>
      </c>
      <c r="D40" s="48">
        <f t="shared" si="6"/>
        <v>188021.32904624959</v>
      </c>
      <c r="E40" s="48">
        <f t="shared" si="6"/>
        <v>84215.026919033597</v>
      </c>
      <c r="F40" s="48">
        <f t="shared" si="6"/>
        <v>129499.28219644961</v>
      </c>
      <c r="G40" s="48">
        <f t="shared" si="6"/>
        <v>378830.32534149912</v>
      </c>
      <c r="H40" s="48">
        <f t="shared" si="6"/>
        <v>138431.52545734719</v>
      </c>
      <c r="I40" s="48">
        <f t="shared" si="6"/>
        <v>105918.24189468751</v>
      </c>
      <c r="J40" s="56">
        <f>SUM(B40:I40)</f>
        <v>1338648.7107331348</v>
      </c>
    </row>
    <row r="41" spans="1:12" x14ac:dyDescent="0.25">
      <c r="A41" s="2" t="s">
        <v>5</v>
      </c>
      <c r="B41" s="47">
        <f>SUM(B36:B40)</f>
        <v>173016.92132154558</v>
      </c>
      <c r="C41" s="48">
        <f t="shared" ref="C41:J41" si="7">SUM(C36:C40)</f>
        <v>140716.05855632236</v>
      </c>
      <c r="D41" s="48">
        <f t="shared" si="7"/>
        <v>188021.32904624959</v>
      </c>
      <c r="E41" s="48">
        <f t="shared" si="7"/>
        <v>96889.803805120842</v>
      </c>
      <c r="F41" s="48">
        <f t="shared" si="7"/>
        <v>415441.18555333395</v>
      </c>
      <c r="G41" s="48">
        <f t="shared" si="7"/>
        <v>2637582.8783164676</v>
      </c>
      <c r="H41" s="48">
        <f t="shared" si="7"/>
        <v>954314.10018395411</v>
      </c>
      <c r="I41" s="48">
        <f t="shared" si="7"/>
        <v>308282.76796600345</v>
      </c>
      <c r="J41" s="56">
        <f t="shared" si="7"/>
        <v>4914265.0447489982</v>
      </c>
    </row>
    <row r="42" spans="1:12" ht="15.75" thickBot="1" x14ac:dyDescent="0.3">
      <c r="A42" s="4" t="s">
        <v>86</v>
      </c>
      <c r="B42" s="15">
        <f t="shared" ref="B42:J42" si="8">B41/SUM(B28:B32)</f>
        <v>4.5999999999999996</v>
      </c>
      <c r="C42" s="16">
        <f t="shared" si="8"/>
        <v>4.5999999999999996</v>
      </c>
      <c r="D42" s="16">
        <f t="shared" si="8"/>
        <v>4.5999999999999996</v>
      </c>
      <c r="E42" s="16">
        <f t="shared" si="8"/>
        <v>5.131143027872052</v>
      </c>
      <c r="F42" s="16">
        <f t="shared" si="8"/>
        <v>8.2731483010453282</v>
      </c>
      <c r="G42" s="16">
        <f t="shared" si="8"/>
        <v>13.614125264708258</v>
      </c>
      <c r="H42" s="16">
        <f t="shared" si="8"/>
        <v>11.629346600046011</v>
      </c>
      <c r="I42" s="16">
        <f t="shared" si="8"/>
        <v>8.6665536141666397</v>
      </c>
      <c r="J42" s="18">
        <f t="shared" si="8"/>
        <v>10.038404436516513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  <ignoredErrors>
    <ignoredError sqref="H4:H6 I5:I6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4" t="s">
        <v>89</v>
      </c>
      <c r="C2" s="105"/>
      <c r="D2" s="105"/>
      <c r="E2" s="105"/>
      <c r="F2" s="105"/>
      <c r="G2" s="105"/>
      <c r="H2" s="105"/>
      <c r="I2" s="105"/>
      <c r="J2" s="44"/>
      <c r="L2" s="31" t="s">
        <v>42</v>
      </c>
    </row>
    <row r="3" spans="1:12" ht="15.75" thickBot="1" x14ac:dyDescent="0.3">
      <c r="A3" s="2"/>
      <c r="B3" s="41">
        <v>2015</v>
      </c>
      <c r="C3" s="42">
        <v>2014</v>
      </c>
      <c r="D3" s="42">
        <v>2013</v>
      </c>
      <c r="E3" s="42">
        <v>2012</v>
      </c>
      <c r="F3" s="42">
        <v>2011</v>
      </c>
      <c r="G3" s="42" t="s">
        <v>65</v>
      </c>
      <c r="H3" s="42" t="s">
        <v>66</v>
      </c>
      <c r="I3" s="43" t="s">
        <v>67</v>
      </c>
      <c r="J3" s="32" t="s">
        <v>23</v>
      </c>
    </row>
    <row r="4" spans="1:12" ht="15.75" thickBot="1" x14ac:dyDescent="0.3">
      <c r="A4" s="2" t="s">
        <v>0</v>
      </c>
      <c r="B4" s="65">
        <f>SUMIF('Land Use Nitrate'!$B$2:$AA$2,'Well 6 - 2016 Land Use'!B$3,'Land Use Nitrate'!$B3:$AA3)</f>
        <v>15.342025965410953</v>
      </c>
      <c r="C4" s="65">
        <f>SUMIF('Land Use Nitrate'!$B$2:$AA$2,'Well 6 - 2016 Land Use'!C$3,'Land Use Nitrate'!$B3:$AA3)</f>
        <v>18.850724204761296</v>
      </c>
      <c r="D4" s="65">
        <f>SUMIF('Land Use Nitrate'!$B$2:$AA$2,'Well 6 - 2016 Land Use'!D$3,'Land Use Nitrate'!$B3:$AA3)</f>
        <v>22.040043743524024</v>
      </c>
      <c r="E4" s="65">
        <f>SUMIF('Land Use Nitrate'!$B$2:$AA$2,'Well 6 - 2016 Land Use'!E$3,'Land Use Nitrate'!$B3:$AA3)</f>
        <v>14.362066358164723</v>
      </c>
      <c r="F4" s="65">
        <f>SUMIF('Land Use Nitrate'!$B$2:$AA$2,'Well 6 - 2016 Land Use'!F$3,'Land Use Nitrate'!$B3:$AA3)</f>
        <v>14.362066358164723</v>
      </c>
      <c r="G4" s="66">
        <f>MAX('Land Use Nitrate'!K3:O3)</f>
        <v>24</v>
      </c>
      <c r="H4" s="66">
        <f>MAX('Land Use Nitrate'!P3:T3)</f>
        <v>19.55</v>
      </c>
      <c r="I4" s="66">
        <f>MAX('Land Use Nitrate'!U3:AA3)</f>
        <v>24.7</v>
      </c>
      <c r="J4" s="82">
        <f>AVERAGE(B4:I4)</f>
        <v>19.150865828753215</v>
      </c>
      <c r="L4" s="59">
        <v>31578</v>
      </c>
    </row>
    <row r="5" spans="1:12" ht="15.75" thickBot="1" x14ac:dyDescent="0.3">
      <c r="A5" s="2" t="s">
        <v>1</v>
      </c>
      <c r="B5" s="65">
        <f>SUMIF('Land Use Nitrate'!$B$2:$AA$2,'Well 6 - 2016 Land Use'!B$3,'Land Use Nitrate'!$B4:$AA4)</f>
        <v>12.960724402300304</v>
      </c>
      <c r="C5" s="65">
        <f>SUMIF('Land Use Nitrate'!$B$2:$AA$2,'Well 6 - 2016 Land Use'!C$3,'Land Use Nitrate'!$B4:$AA4)</f>
        <v>16.70049608116512</v>
      </c>
      <c r="D5" s="65">
        <f>SUMIF('Land Use Nitrate'!$B$2:$AA$2,'Well 6 - 2016 Land Use'!D$3,'Land Use Nitrate'!$B4:$AA4)</f>
        <v>20.300091670375728</v>
      </c>
      <c r="E5" s="65">
        <f>SUMIF('Land Use Nitrate'!$B$2:$AA$2,'Well 6 - 2016 Land Use'!E$3,'Land Use Nitrate'!$B4:$AA4)</f>
        <v>9.1</v>
      </c>
      <c r="F5" s="65">
        <f>SUMIF('Land Use Nitrate'!$B$2:$AA$2,'Well 6 - 2016 Land Use'!F$3,'Land Use Nitrate'!$B4:$AA4)</f>
        <v>20.278917287382207</v>
      </c>
      <c r="G5" s="66">
        <f>MAX('Land Use Nitrate'!K4:O4)</f>
        <v>20</v>
      </c>
      <c r="H5" s="66">
        <f>MAX('Land Use Nitrate'!P4:T4)</f>
        <v>16.13</v>
      </c>
      <c r="I5" s="66">
        <f>MAX('Land Use Nitrate'!U4:AA4)</f>
        <v>15.2</v>
      </c>
      <c r="J5" s="82">
        <f t="shared" ref="J5:J8" si="0">AVERAGE(B5:I5)</f>
        <v>16.333778680152918</v>
      </c>
    </row>
    <row r="6" spans="1:12" ht="15.75" thickBot="1" x14ac:dyDescent="0.3">
      <c r="A6" s="2" t="s">
        <v>6</v>
      </c>
      <c r="B6" s="65">
        <f>SUMIF('Land Use Nitrate'!$B$2:$AA$2,'Well 6 - 2016 Land Use'!B$3,'Land Use Nitrate'!$B5:$AA5)</f>
        <v>4</v>
      </c>
      <c r="C6" s="65">
        <f>SUMIF('Land Use Nitrate'!$B$2:$AA$2,'Well 6 - 2016 Land Use'!C$3,'Land Use Nitrate'!$B5:$AA5)</f>
        <v>20</v>
      </c>
      <c r="D6" s="65">
        <f>SUMIF('Land Use Nitrate'!$B$2:$AA$2,'Well 6 - 2016 Land Use'!D$3,'Land Use Nitrate'!$B5:$AA5)</f>
        <v>20</v>
      </c>
      <c r="E6" s="65">
        <f>SUMIF('Land Use Nitrate'!$B$2:$AA$2,'Well 6 - 2016 Land Use'!E$3,'Land Use Nitrate'!$B5:$AA5)</f>
        <v>9.1</v>
      </c>
      <c r="F6" s="65">
        <f>SUMIF('Land Use Nitrate'!$B$2:$AA$2,'Well 6 - 2016 Land Use'!F$3,'Land Use Nitrate'!$B5:$AA5)</f>
        <v>20</v>
      </c>
      <c r="G6" s="66">
        <f>MAX('Land Use Nitrate'!K5:O5)</f>
        <v>20</v>
      </c>
      <c r="H6" s="66">
        <f>MAX('Land Use Nitrate'!P5:T5)</f>
        <v>16.13</v>
      </c>
      <c r="I6" s="66">
        <f>MAX('Land Use Nitrate'!U5:AA5)</f>
        <v>15.2</v>
      </c>
      <c r="J6" s="82">
        <f t="shared" si="0"/>
        <v>15.553749999999999</v>
      </c>
      <c r="L6" s="5" t="s">
        <v>43</v>
      </c>
    </row>
    <row r="7" spans="1:12" ht="15.75" thickBot="1" x14ac:dyDescent="0.3">
      <c r="A7" s="2" t="s">
        <v>9</v>
      </c>
      <c r="B7" s="67">
        <v>309.2</v>
      </c>
      <c r="C7" s="66">
        <v>309.2</v>
      </c>
      <c r="D7" s="66">
        <v>309.2</v>
      </c>
      <c r="E7" s="66">
        <v>309.2</v>
      </c>
      <c r="F7" s="66">
        <v>309.2</v>
      </c>
      <c r="G7" s="66">
        <v>309.2</v>
      </c>
      <c r="H7" s="66">
        <v>309.2</v>
      </c>
      <c r="I7" s="66">
        <v>309.2</v>
      </c>
      <c r="J7" s="82">
        <f t="shared" si="0"/>
        <v>309.2</v>
      </c>
    </row>
    <row r="8" spans="1:12" ht="15.75" thickBot="1" x14ac:dyDescent="0.3">
      <c r="A8" s="4" t="s">
        <v>80</v>
      </c>
      <c r="B8" s="68">
        <v>4.5999999999999996</v>
      </c>
      <c r="C8" s="69">
        <v>4.5999999999999996</v>
      </c>
      <c r="D8" s="69">
        <v>4.5999999999999996</v>
      </c>
      <c r="E8" s="69">
        <v>4.5999999999999996</v>
      </c>
      <c r="F8" s="69">
        <v>4.5999999999999996</v>
      </c>
      <c r="G8" s="69">
        <v>4.5999999999999996</v>
      </c>
      <c r="H8" s="69">
        <v>4.5999999999999996</v>
      </c>
      <c r="I8" s="69">
        <v>4.5999999999999996</v>
      </c>
      <c r="J8" s="83">
        <f t="shared" si="0"/>
        <v>4.6000000000000005</v>
      </c>
      <c r="L8" s="19">
        <f>$J$42</f>
        <v>9.2546227577488409</v>
      </c>
    </row>
    <row r="9" spans="1:12" ht="15.75" thickBot="1" x14ac:dyDescent="0.3">
      <c r="B9" s="26"/>
      <c r="C9" s="26"/>
      <c r="D9" s="26"/>
      <c r="E9" s="26"/>
      <c r="F9" s="26"/>
      <c r="G9" s="26"/>
      <c r="H9" s="26"/>
      <c r="I9" s="26"/>
      <c r="J9" s="45"/>
    </row>
    <row r="10" spans="1:12" ht="15.75" thickBot="1" x14ac:dyDescent="0.3">
      <c r="A10" s="1"/>
      <c r="B10" s="106" t="s">
        <v>56</v>
      </c>
      <c r="C10" s="107"/>
      <c r="D10" s="107"/>
      <c r="E10" s="107"/>
      <c r="F10" s="107"/>
      <c r="G10" s="107"/>
      <c r="H10" s="107"/>
      <c r="I10" s="107"/>
      <c r="J10" s="44"/>
    </row>
    <row r="11" spans="1:12" ht="15.75" thickBot="1" x14ac:dyDescent="0.3">
      <c r="A11" s="2"/>
      <c r="B11" s="41">
        <v>2015</v>
      </c>
      <c r="C11" s="42">
        <v>2014</v>
      </c>
      <c r="D11" s="42">
        <v>2013</v>
      </c>
      <c r="E11" s="42">
        <v>2012</v>
      </c>
      <c r="F11" s="42">
        <v>2011</v>
      </c>
      <c r="G11" s="42" t="s">
        <v>65</v>
      </c>
      <c r="H11" s="42" t="s">
        <v>66</v>
      </c>
      <c r="I11" s="43" t="s">
        <v>67</v>
      </c>
      <c r="J11" s="32" t="s">
        <v>23</v>
      </c>
    </row>
    <row r="12" spans="1:12" x14ac:dyDescent="0.25">
      <c r="A12" s="2" t="s">
        <v>44</v>
      </c>
      <c r="B12" s="60">
        <v>2.1665833333333333E-3</v>
      </c>
      <c r="C12" s="60">
        <v>3.0126666666666665E-3</v>
      </c>
      <c r="D12" s="60">
        <v>2.1457500000000001E-3</v>
      </c>
      <c r="E12" s="60">
        <v>1.8123333333333333E-3</v>
      </c>
      <c r="F12" s="60">
        <v>3.0389166666666668E-3</v>
      </c>
      <c r="G12" s="61">
        <v>2.3648690476190475E-3</v>
      </c>
      <c r="H12" s="61">
        <v>2.3648690476190475E-3</v>
      </c>
      <c r="I12" s="61">
        <v>2.3648690476190475E-3</v>
      </c>
      <c r="J12" s="84">
        <f>AVERAGE(B12:I12)</f>
        <v>2.4088571428571427E-3</v>
      </c>
    </row>
    <row r="13" spans="1:12" x14ac:dyDescent="0.25">
      <c r="A13" s="2" t="s">
        <v>45</v>
      </c>
      <c r="B13" s="60">
        <v>2.2768333333333334E-3</v>
      </c>
      <c r="C13" s="60">
        <v>3.1245833333333334E-3</v>
      </c>
      <c r="D13" s="60">
        <v>2.2004166666666669E-3</v>
      </c>
      <c r="E13" s="60">
        <v>1.8756666666666668E-3</v>
      </c>
      <c r="F13" s="60">
        <v>3.1225000000000003E-3</v>
      </c>
      <c r="G13" s="61">
        <v>2.4462857142857142E-3</v>
      </c>
      <c r="H13" s="61">
        <v>2.4462857142857142E-3</v>
      </c>
      <c r="I13" s="61">
        <v>2.4462857142857142E-3</v>
      </c>
      <c r="J13" s="84">
        <f t="shared" ref="J13:J16" si="1">AVERAGE(B13:I13)</f>
        <v>2.4923571428571425E-3</v>
      </c>
    </row>
    <row r="14" spans="1:12" x14ac:dyDescent="0.25">
      <c r="A14" s="2" t="s">
        <v>46</v>
      </c>
      <c r="B14" s="60">
        <v>2.3395833333333333E-3</v>
      </c>
      <c r="C14" s="60">
        <v>3.1764166666666664E-3</v>
      </c>
      <c r="D14" s="60">
        <v>2.2559166666666669E-3</v>
      </c>
      <c r="E14" s="60">
        <v>1.9460833333333333E-3</v>
      </c>
      <c r="F14" s="60">
        <v>3.1884166666666671E-3</v>
      </c>
      <c r="G14" s="61">
        <v>2.5032738095238094E-3</v>
      </c>
      <c r="H14" s="61">
        <v>2.5032738095238094E-3</v>
      </c>
      <c r="I14" s="61">
        <v>2.5032738095238094E-3</v>
      </c>
      <c r="J14" s="84">
        <f t="shared" si="1"/>
        <v>2.5520297619047619E-3</v>
      </c>
    </row>
    <row r="15" spans="1:12" x14ac:dyDescent="0.25">
      <c r="A15" s="2" t="s">
        <v>47</v>
      </c>
      <c r="B15" s="62">
        <v>1.5110833333333332E-3</v>
      </c>
      <c r="C15" s="61">
        <v>2.3456666666666665E-3</v>
      </c>
      <c r="D15" s="61">
        <v>1.8337500000000001E-3</v>
      </c>
      <c r="E15" s="61">
        <v>1.346E-3</v>
      </c>
      <c r="F15" s="61">
        <v>2.5542500000000001E-3</v>
      </c>
      <c r="G15" s="61">
        <v>1.8495238095238096E-3</v>
      </c>
      <c r="H15" s="61">
        <v>1.8495238095238096E-3</v>
      </c>
      <c r="I15" s="61">
        <v>1.8495238095238096E-3</v>
      </c>
      <c r="J15" s="84">
        <f t="shared" si="1"/>
        <v>1.8924151785714286E-3</v>
      </c>
    </row>
    <row r="16" spans="1:12" ht="15.75" thickBot="1" x14ac:dyDescent="0.3">
      <c r="A16" s="4" t="s">
        <v>83</v>
      </c>
      <c r="B16" s="63">
        <v>2.1137499999999997E-3</v>
      </c>
      <c r="C16" s="64">
        <v>2.7775E-3</v>
      </c>
      <c r="D16" s="64">
        <v>1.9675000000000001E-3</v>
      </c>
      <c r="E16" s="64">
        <v>1.5875000000000002E-3</v>
      </c>
      <c r="F16" s="64">
        <v>2.8133333333333331E-3</v>
      </c>
      <c r="G16" s="64">
        <v>2.194404761904762E-3</v>
      </c>
      <c r="H16" s="64">
        <v>2.194404761904762E-3</v>
      </c>
      <c r="I16" s="64">
        <v>2.194404761904762E-3</v>
      </c>
      <c r="J16" s="85">
        <f t="shared" si="1"/>
        <v>2.2303497023809524E-3</v>
      </c>
    </row>
    <row r="17" spans="1:13" ht="15.75" thickBot="1" x14ac:dyDescent="0.3">
      <c r="L17" s="45"/>
      <c r="M17" s="45"/>
    </row>
    <row r="18" spans="1:13" ht="18" thickBot="1" x14ac:dyDescent="0.3">
      <c r="A18" s="1"/>
      <c r="B18" s="104" t="s">
        <v>57</v>
      </c>
      <c r="C18" s="105"/>
      <c r="D18" s="105"/>
      <c r="E18" s="105"/>
      <c r="F18" s="105"/>
      <c r="G18" s="105"/>
      <c r="H18" s="105"/>
      <c r="I18" s="105"/>
      <c r="J18" s="8"/>
      <c r="L18" s="31" t="s">
        <v>41</v>
      </c>
      <c r="M18" s="45"/>
    </row>
    <row r="19" spans="1:13" ht="15.75" thickBot="1" x14ac:dyDescent="0.3">
      <c r="A19" s="2"/>
      <c r="B19" s="41">
        <v>2015</v>
      </c>
      <c r="C19" s="42">
        <v>2014</v>
      </c>
      <c r="D19" s="42">
        <v>2013</v>
      </c>
      <c r="E19" s="42">
        <v>2012</v>
      </c>
      <c r="F19" s="42">
        <v>2011</v>
      </c>
      <c r="G19" s="42" t="s">
        <v>65</v>
      </c>
      <c r="H19" s="42" t="s">
        <v>66</v>
      </c>
      <c r="I19" s="43" t="s">
        <v>67</v>
      </c>
      <c r="J19" s="5" t="s">
        <v>2</v>
      </c>
      <c r="L19" s="45"/>
      <c r="M19" s="45"/>
    </row>
    <row r="20" spans="1:13" ht="18" thickBot="1" x14ac:dyDescent="0.3">
      <c r="A20" s="2" t="s">
        <v>48</v>
      </c>
      <c r="B20" s="78">
        <v>0</v>
      </c>
      <c r="C20" s="79">
        <v>0</v>
      </c>
      <c r="D20" s="79">
        <v>0</v>
      </c>
      <c r="E20" s="79">
        <v>0</v>
      </c>
      <c r="F20" s="79">
        <v>154868</v>
      </c>
      <c r="G20" s="79">
        <v>0</v>
      </c>
      <c r="H20" s="79">
        <v>0</v>
      </c>
      <c r="I20" s="79">
        <v>0</v>
      </c>
      <c r="J20" s="49">
        <f>SUM(B20:I20)</f>
        <v>154868</v>
      </c>
      <c r="L20" s="57">
        <f>SUM(J20:J24)</f>
        <v>8333593.2375822002</v>
      </c>
      <c r="M20" s="17"/>
    </row>
    <row r="21" spans="1:13" ht="17.25" x14ac:dyDescent="0.25">
      <c r="A21" s="2" t="s">
        <v>49</v>
      </c>
      <c r="B21" s="78">
        <v>0</v>
      </c>
      <c r="C21" s="79">
        <v>0</v>
      </c>
      <c r="D21" s="79">
        <v>0</v>
      </c>
      <c r="E21" s="79">
        <v>0</v>
      </c>
      <c r="F21" s="79">
        <v>130969</v>
      </c>
      <c r="G21" s="79">
        <v>1418780</v>
      </c>
      <c r="H21" s="79">
        <v>960813</v>
      </c>
      <c r="I21" s="79">
        <v>0</v>
      </c>
      <c r="J21" s="49">
        <f t="shared" ref="J21:J24" si="2">SUM(B21:I21)</f>
        <v>2510562</v>
      </c>
    </row>
    <row r="22" spans="1:13" ht="17.25" x14ac:dyDescent="0.25">
      <c r="A22" s="2" t="s">
        <v>84</v>
      </c>
      <c r="B22" s="78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49">
        <f t="shared" si="2"/>
        <v>0</v>
      </c>
    </row>
    <row r="23" spans="1:13" ht="17.25" x14ac:dyDescent="0.25">
      <c r="A23" s="2" t="s">
        <v>85</v>
      </c>
      <c r="B23" s="78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49">
        <f t="shared" si="2"/>
        <v>0</v>
      </c>
    </row>
    <row r="24" spans="1:13" ht="18" thickBot="1" x14ac:dyDescent="0.3">
      <c r="A24" s="4" t="s">
        <v>50</v>
      </c>
      <c r="B24" s="80">
        <v>609998</v>
      </c>
      <c r="C24" s="81">
        <v>566080.85184000002</v>
      </c>
      <c r="D24" s="81">
        <v>464698</v>
      </c>
      <c r="E24" s="81">
        <v>90000.703125</v>
      </c>
      <c r="F24" s="81">
        <v>662609</v>
      </c>
      <c r="G24" s="81">
        <v>1142621.8916016</v>
      </c>
      <c r="H24" s="81">
        <v>2132154.7910155999</v>
      </c>
      <c r="I24" s="81">
        <v>0</v>
      </c>
      <c r="J24" s="52">
        <f t="shared" si="2"/>
        <v>5668163.2375822002</v>
      </c>
    </row>
    <row r="25" spans="1:13" ht="15.75" thickBot="1" x14ac:dyDescent="0.3"/>
    <row r="26" spans="1:13" ht="15.75" thickBot="1" x14ac:dyDescent="0.3">
      <c r="A26" s="1"/>
      <c r="B26" s="106" t="s">
        <v>36</v>
      </c>
      <c r="C26" s="107"/>
      <c r="D26" s="107"/>
      <c r="E26" s="107"/>
      <c r="F26" s="107"/>
      <c r="G26" s="107"/>
      <c r="H26" s="107"/>
      <c r="I26" s="107"/>
      <c r="J26" s="8"/>
      <c r="L26" s="31" t="s">
        <v>40</v>
      </c>
      <c r="M26" s="45"/>
    </row>
    <row r="27" spans="1:13" ht="15.75" thickBot="1" x14ac:dyDescent="0.3">
      <c r="A27" s="2"/>
      <c r="B27" s="7" t="s">
        <v>7</v>
      </c>
      <c r="C27" s="7" t="s">
        <v>29</v>
      </c>
      <c r="D27" s="7" t="s">
        <v>30</v>
      </c>
      <c r="E27" s="7" t="s">
        <v>31</v>
      </c>
      <c r="F27" s="7" t="s">
        <v>32</v>
      </c>
      <c r="G27" s="7" t="s">
        <v>33</v>
      </c>
      <c r="H27" s="7" t="s">
        <v>34</v>
      </c>
      <c r="I27" s="7" t="s">
        <v>35</v>
      </c>
      <c r="J27" s="5" t="s">
        <v>2</v>
      </c>
      <c r="L27" s="45"/>
      <c r="M27" s="45"/>
    </row>
    <row r="28" spans="1:13" ht="15.75" thickBot="1" x14ac:dyDescent="0.3">
      <c r="A28" s="2" t="s">
        <v>51</v>
      </c>
      <c r="B28" s="47">
        <f>B12*B20*28.3168</f>
        <v>0</v>
      </c>
      <c r="C28" s="48">
        <f t="shared" ref="C28:I28" si="3">C12*C20*28.3168</f>
        <v>0</v>
      </c>
      <c r="D28" s="48">
        <f t="shared" si="3"/>
        <v>0</v>
      </c>
      <c r="E28" s="48">
        <f t="shared" si="3"/>
        <v>0</v>
      </c>
      <c r="F28" s="48">
        <f t="shared" si="3"/>
        <v>13326.762381131733</v>
      </c>
      <c r="G28" s="48">
        <f t="shared" si="3"/>
        <v>0</v>
      </c>
      <c r="H28" s="48">
        <f t="shared" si="3"/>
        <v>0</v>
      </c>
      <c r="I28" s="48">
        <f t="shared" si="3"/>
        <v>0</v>
      </c>
      <c r="J28" s="49">
        <f>SUM(B28:I28)</f>
        <v>13326.762381131733</v>
      </c>
      <c r="L28" s="57">
        <f>SUM(J28:J32)</f>
        <v>556989.01547187078</v>
      </c>
      <c r="M28" s="17"/>
    </row>
    <row r="29" spans="1:13" ht="15.75" thickBot="1" x14ac:dyDescent="0.3">
      <c r="A29" s="2" t="s">
        <v>52</v>
      </c>
      <c r="B29" s="47">
        <f t="shared" ref="B29:I32" si="4">B13*B21*28.3168</f>
        <v>0</v>
      </c>
      <c r="C29" s="48">
        <f t="shared" si="4"/>
        <v>0</v>
      </c>
      <c r="D29" s="48">
        <f t="shared" si="4"/>
        <v>0</v>
      </c>
      <c r="E29" s="48">
        <f t="shared" si="4"/>
        <v>0</v>
      </c>
      <c r="F29" s="48">
        <f t="shared" si="4"/>
        <v>11580.175252552001</v>
      </c>
      <c r="G29" s="48">
        <f t="shared" si="4"/>
        <v>98280.285706642288</v>
      </c>
      <c r="H29" s="48">
        <f t="shared" si="4"/>
        <v>66556.461291148793</v>
      </c>
      <c r="I29" s="48">
        <f t="shared" si="4"/>
        <v>0</v>
      </c>
      <c r="J29" s="49">
        <f t="shared" ref="J29:J32" si="5">SUM(B29:I29)</f>
        <v>176416.92225034308</v>
      </c>
      <c r="L29" s="45"/>
    </row>
    <row r="30" spans="1:13" ht="18" thickBot="1" x14ac:dyDescent="0.3">
      <c r="A30" s="2" t="s">
        <v>53</v>
      </c>
      <c r="B30" s="47">
        <f t="shared" si="4"/>
        <v>0</v>
      </c>
      <c r="C30" s="48">
        <f t="shared" si="4"/>
        <v>0</v>
      </c>
      <c r="D30" s="48">
        <f t="shared" si="4"/>
        <v>0</v>
      </c>
      <c r="E30" s="48">
        <f t="shared" si="4"/>
        <v>0</v>
      </c>
      <c r="F30" s="48">
        <f t="shared" si="4"/>
        <v>0</v>
      </c>
      <c r="G30" s="48">
        <f t="shared" si="4"/>
        <v>0</v>
      </c>
      <c r="H30" s="48">
        <f t="shared" si="4"/>
        <v>0</v>
      </c>
      <c r="I30" s="48">
        <f t="shared" si="4"/>
        <v>0</v>
      </c>
      <c r="J30" s="49">
        <f t="shared" si="5"/>
        <v>0</v>
      </c>
      <c r="L30" s="31" t="s">
        <v>39</v>
      </c>
    </row>
    <row r="31" spans="1:13" ht="15.75" thickBot="1" x14ac:dyDescent="0.3">
      <c r="A31" s="2" t="s">
        <v>54</v>
      </c>
      <c r="B31" s="47">
        <f t="shared" si="4"/>
        <v>0</v>
      </c>
      <c r="C31" s="48">
        <f t="shared" si="4"/>
        <v>0</v>
      </c>
      <c r="D31" s="48">
        <f t="shared" si="4"/>
        <v>0</v>
      </c>
      <c r="E31" s="48">
        <f t="shared" si="4"/>
        <v>0</v>
      </c>
      <c r="F31" s="48">
        <f t="shared" si="4"/>
        <v>0</v>
      </c>
      <c r="G31" s="48">
        <f t="shared" si="4"/>
        <v>0</v>
      </c>
      <c r="H31" s="48">
        <f t="shared" si="4"/>
        <v>0</v>
      </c>
      <c r="I31" s="48">
        <f t="shared" si="4"/>
        <v>0</v>
      </c>
      <c r="J31" s="49">
        <f t="shared" si="5"/>
        <v>0</v>
      </c>
      <c r="L31" s="45"/>
    </row>
    <row r="32" spans="1:13" ht="15.75" thickBot="1" x14ac:dyDescent="0.3">
      <c r="A32" s="4" t="s">
        <v>37</v>
      </c>
      <c r="B32" s="50">
        <f t="shared" si="4"/>
        <v>36511.208250727992</v>
      </c>
      <c r="C32" s="51">
        <f t="shared" si="4"/>
        <v>44522.20918210104</v>
      </c>
      <c r="D32" s="51">
        <f t="shared" si="4"/>
        <v>25889.860942192001</v>
      </c>
      <c r="E32" s="51">
        <f t="shared" si="4"/>
        <v>4045.7944075218752</v>
      </c>
      <c r="F32" s="51">
        <f t="shared" si="4"/>
        <v>52786.479174442662</v>
      </c>
      <c r="G32" s="51">
        <f t="shared" si="4"/>
        <v>71000.83413429292</v>
      </c>
      <c r="H32" s="51">
        <f t="shared" si="4"/>
        <v>132488.94474911757</v>
      </c>
      <c r="I32" s="51">
        <f t="shared" si="4"/>
        <v>0</v>
      </c>
      <c r="J32" s="52">
        <f t="shared" si="5"/>
        <v>367245.330840396</v>
      </c>
      <c r="K32" s="12"/>
      <c r="L32" s="57">
        <f>L28/28.3178</f>
        <v>19669.219200357049</v>
      </c>
    </row>
    <row r="33" spans="1:12" ht="15.75" thickBot="1" x14ac:dyDescent="0.3">
      <c r="K33" s="12"/>
    </row>
    <row r="34" spans="1:12" ht="15.75" thickBot="1" x14ac:dyDescent="0.3">
      <c r="A34" s="1"/>
      <c r="B34" s="104" t="s">
        <v>58</v>
      </c>
      <c r="C34" s="105"/>
      <c r="D34" s="105"/>
      <c r="E34" s="105"/>
      <c r="F34" s="105"/>
      <c r="G34" s="105"/>
      <c r="H34" s="105"/>
      <c r="I34" s="105"/>
      <c r="J34" s="8"/>
      <c r="K34" s="12"/>
      <c r="L34" s="31" t="s">
        <v>38</v>
      </c>
    </row>
    <row r="35" spans="1:12" ht="15.75" thickBot="1" x14ac:dyDescent="0.3">
      <c r="A35" s="2"/>
      <c r="B35" s="7" t="s">
        <v>7</v>
      </c>
      <c r="C35" s="7" t="s">
        <v>29</v>
      </c>
      <c r="D35" s="7" t="s">
        <v>30</v>
      </c>
      <c r="E35" s="7" t="s">
        <v>31</v>
      </c>
      <c r="F35" s="7" t="s">
        <v>32</v>
      </c>
      <c r="G35" s="7" t="s">
        <v>33</v>
      </c>
      <c r="H35" s="7" t="s">
        <v>34</v>
      </c>
      <c r="I35" s="7" t="s">
        <v>35</v>
      </c>
      <c r="J35" s="5" t="s">
        <v>2</v>
      </c>
      <c r="K35" s="12"/>
    </row>
    <row r="36" spans="1:12" ht="15.75" thickBot="1" x14ac:dyDescent="0.3">
      <c r="A36" s="2" t="s">
        <v>3</v>
      </c>
      <c r="B36" s="53">
        <f t="shared" ref="B36:I40" si="6">B28*B4</f>
        <v>0</v>
      </c>
      <c r="C36" s="54">
        <f t="shared" si="6"/>
        <v>0</v>
      </c>
      <c r="D36" s="54">
        <f t="shared" si="6"/>
        <v>0</v>
      </c>
      <c r="E36" s="54">
        <f t="shared" si="6"/>
        <v>0</v>
      </c>
      <c r="F36" s="54">
        <f t="shared" si="6"/>
        <v>191399.84565730728</v>
      </c>
      <c r="G36" s="54">
        <f t="shared" si="6"/>
        <v>0</v>
      </c>
      <c r="H36" s="54">
        <f t="shared" si="6"/>
        <v>0</v>
      </c>
      <c r="I36" s="54">
        <f t="shared" si="6"/>
        <v>0</v>
      </c>
      <c r="J36" s="55">
        <f>SUM(B36:I36)</f>
        <v>191399.84565730728</v>
      </c>
      <c r="K36" s="14"/>
      <c r="L36" s="46">
        <f>L32/L4*100</f>
        <v>62.287729433013652</v>
      </c>
    </row>
    <row r="37" spans="1:12" x14ac:dyDescent="0.25">
      <c r="A37" s="2" t="s">
        <v>4</v>
      </c>
      <c r="B37" s="47">
        <f t="shared" si="6"/>
        <v>0</v>
      </c>
      <c r="C37" s="48">
        <f t="shared" si="6"/>
        <v>0</v>
      </c>
      <c r="D37" s="48">
        <f t="shared" si="6"/>
        <v>0</v>
      </c>
      <c r="E37" s="48">
        <f t="shared" si="6"/>
        <v>0</v>
      </c>
      <c r="F37" s="48">
        <f t="shared" si="6"/>
        <v>234833.41611989238</v>
      </c>
      <c r="G37" s="48">
        <f t="shared" si="6"/>
        <v>1965605.7141328459</v>
      </c>
      <c r="H37" s="48">
        <f t="shared" si="6"/>
        <v>1073555.7206262299</v>
      </c>
      <c r="I37" s="48">
        <f t="shared" si="6"/>
        <v>0</v>
      </c>
      <c r="J37" s="56">
        <f>SUM(B37:I37)</f>
        <v>3273994.8508789684</v>
      </c>
      <c r="K37" s="11"/>
    </row>
    <row r="38" spans="1:12" x14ac:dyDescent="0.25">
      <c r="A38" s="2" t="s">
        <v>8</v>
      </c>
      <c r="B38" s="47">
        <f t="shared" si="6"/>
        <v>0</v>
      </c>
      <c r="C38" s="48">
        <f t="shared" si="6"/>
        <v>0</v>
      </c>
      <c r="D38" s="48">
        <f t="shared" si="6"/>
        <v>0</v>
      </c>
      <c r="E38" s="48">
        <f t="shared" si="6"/>
        <v>0</v>
      </c>
      <c r="F38" s="48">
        <f t="shared" si="6"/>
        <v>0</v>
      </c>
      <c r="G38" s="48">
        <f t="shared" si="6"/>
        <v>0</v>
      </c>
      <c r="H38" s="48">
        <f t="shared" si="6"/>
        <v>0</v>
      </c>
      <c r="I38" s="48">
        <f t="shared" si="6"/>
        <v>0</v>
      </c>
      <c r="J38" s="56">
        <f>SUM(B38:I38)</f>
        <v>0</v>
      </c>
    </row>
    <row r="39" spans="1:12" x14ac:dyDescent="0.25">
      <c r="A39" s="2" t="s">
        <v>18</v>
      </c>
      <c r="B39" s="47">
        <f t="shared" si="6"/>
        <v>0</v>
      </c>
      <c r="C39" s="48">
        <f t="shared" si="6"/>
        <v>0</v>
      </c>
      <c r="D39" s="48">
        <f t="shared" si="6"/>
        <v>0</v>
      </c>
      <c r="E39" s="48">
        <f t="shared" si="6"/>
        <v>0</v>
      </c>
      <c r="F39" s="48">
        <f t="shared" si="6"/>
        <v>0</v>
      </c>
      <c r="G39" s="48">
        <f t="shared" si="6"/>
        <v>0</v>
      </c>
      <c r="H39" s="48">
        <f t="shared" si="6"/>
        <v>0</v>
      </c>
      <c r="I39" s="48">
        <f t="shared" si="6"/>
        <v>0</v>
      </c>
      <c r="J39" s="56">
        <f>SUM(B39:I39)</f>
        <v>0</v>
      </c>
    </row>
    <row r="40" spans="1:12" x14ac:dyDescent="0.25">
      <c r="A40" s="2" t="s">
        <v>25</v>
      </c>
      <c r="B40" s="47">
        <f t="shared" si="6"/>
        <v>167951.55795334876</v>
      </c>
      <c r="C40" s="48">
        <f t="shared" si="6"/>
        <v>204802.16223766477</v>
      </c>
      <c r="D40" s="48">
        <f t="shared" si="6"/>
        <v>119093.36033408319</v>
      </c>
      <c r="E40" s="48">
        <f t="shared" si="6"/>
        <v>18610.654274600623</v>
      </c>
      <c r="F40" s="48">
        <f t="shared" si="6"/>
        <v>242817.80420243624</v>
      </c>
      <c r="G40" s="48">
        <f t="shared" si="6"/>
        <v>326603.8370177474</v>
      </c>
      <c r="H40" s="48">
        <f t="shared" si="6"/>
        <v>609449.1458459408</v>
      </c>
      <c r="I40" s="48">
        <f t="shared" si="6"/>
        <v>0</v>
      </c>
      <c r="J40" s="56">
        <f>SUM(B40:I40)</f>
        <v>1689328.5218658217</v>
      </c>
    </row>
    <row r="41" spans="1:12" x14ac:dyDescent="0.25">
      <c r="A41" s="2" t="s">
        <v>5</v>
      </c>
      <c r="B41" s="47">
        <f>SUM(B36:B40)</f>
        <v>167951.55795334876</v>
      </c>
      <c r="C41" s="48">
        <f t="shared" ref="C41:J41" si="7">SUM(C36:C40)</f>
        <v>204802.16223766477</v>
      </c>
      <c r="D41" s="48">
        <f t="shared" si="7"/>
        <v>119093.36033408319</v>
      </c>
      <c r="E41" s="48">
        <f t="shared" si="7"/>
        <v>18610.654274600623</v>
      </c>
      <c r="F41" s="48">
        <f t="shared" si="7"/>
        <v>669051.06597963593</v>
      </c>
      <c r="G41" s="48">
        <f t="shared" si="7"/>
        <v>2292209.5511505934</v>
      </c>
      <c r="H41" s="48">
        <f t="shared" si="7"/>
        <v>1683004.8664721707</v>
      </c>
      <c r="I41" s="48">
        <f t="shared" si="7"/>
        <v>0</v>
      </c>
      <c r="J41" s="56">
        <f t="shared" si="7"/>
        <v>5154723.218402097</v>
      </c>
    </row>
    <row r="42" spans="1:12" ht="15.75" thickBot="1" x14ac:dyDescent="0.3">
      <c r="A42" s="4" t="s">
        <v>86</v>
      </c>
      <c r="B42" s="15">
        <f t="shared" ref="B42:J42" si="8">B41/SUM(B28:B32)</f>
        <v>4.5999999999999996</v>
      </c>
      <c r="C42" s="16">
        <f t="shared" si="8"/>
        <v>4.5999999999999996</v>
      </c>
      <c r="D42" s="16">
        <f t="shared" si="8"/>
        <v>4.5999999999999996</v>
      </c>
      <c r="E42" s="16">
        <f t="shared" si="8"/>
        <v>4.5999999999999996</v>
      </c>
      <c r="F42" s="16">
        <f t="shared" si="8"/>
        <v>8.611425439454429</v>
      </c>
      <c r="G42" s="16">
        <f t="shared" si="8"/>
        <v>13.540845862222941</v>
      </c>
      <c r="H42" s="16">
        <f t="shared" si="8"/>
        <v>8.4553816134380071</v>
      </c>
      <c r="I42" s="16">
        <f>IF(SUM(I28:I32)=0,0,I41/SUM(I28:I32))</f>
        <v>0</v>
      </c>
      <c r="J42" s="18">
        <f t="shared" si="8"/>
        <v>9.2546227577488409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  <ignoredErrors>
    <ignoredError sqref="H4:H6 I5:I6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4" t="s">
        <v>89</v>
      </c>
      <c r="C2" s="105"/>
      <c r="D2" s="105"/>
      <c r="E2" s="105"/>
      <c r="F2" s="105"/>
      <c r="G2" s="105"/>
      <c r="H2" s="105"/>
      <c r="I2" s="105"/>
      <c r="J2" s="44"/>
      <c r="L2" s="31" t="s">
        <v>42</v>
      </c>
    </row>
    <row r="3" spans="1:12" ht="15.75" thickBot="1" x14ac:dyDescent="0.3">
      <c r="A3" s="2"/>
      <c r="B3" s="41">
        <v>2014</v>
      </c>
      <c r="C3" s="42">
        <v>2013</v>
      </c>
      <c r="D3" s="42">
        <v>2012</v>
      </c>
      <c r="E3" s="42">
        <v>2011</v>
      </c>
      <c r="F3" s="42">
        <v>2010</v>
      </c>
      <c r="G3" s="42" t="s">
        <v>68</v>
      </c>
      <c r="H3" s="42" t="s">
        <v>69</v>
      </c>
      <c r="I3" s="43" t="s">
        <v>70</v>
      </c>
      <c r="J3" s="32" t="s">
        <v>23</v>
      </c>
    </row>
    <row r="4" spans="1:12" ht="15.75" thickBot="1" x14ac:dyDescent="0.3">
      <c r="A4" s="2" t="s">
        <v>0</v>
      </c>
      <c r="B4" s="65">
        <f>SUMIF('Land Use Nitrate'!$B$2:$AA$2,'Well 6 - 2015 Land Use'!B$3,'Land Use Nitrate'!$B3:$AA3)</f>
        <v>18.850724204761296</v>
      </c>
      <c r="C4" s="65">
        <f>SUMIF('Land Use Nitrate'!$B$2:$AA$2,'Well 6 - 2015 Land Use'!C$3,'Land Use Nitrate'!$B3:$AA3)</f>
        <v>22.040043743524024</v>
      </c>
      <c r="D4" s="65">
        <f>SUMIF('Land Use Nitrate'!$B$2:$AA$2,'Well 6 - 2015 Land Use'!D$3,'Land Use Nitrate'!$B3:$AA3)</f>
        <v>14.362066358164723</v>
      </c>
      <c r="E4" s="65">
        <f>SUMIF('Land Use Nitrate'!$B$2:$AA$2,'Well 6 - 2015 Land Use'!E$3,'Land Use Nitrate'!$B3:$AA3)</f>
        <v>14.362066358164723</v>
      </c>
      <c r="F4" s="65">
        <f>SUMIF('Land Use Nitrate'!$B$2:$AA$2,'Well 6 - 2015 Land Use'!F$3,'Land Use Nitrate'!$B3:$AA3)</f>
        <v>16.937708637273012</v>
      </c>
      <c r="G4" s="66">
        <f>MAX('Land Use Nitrate'!L3:P3)</f>
        <v>24</v>
      </c>
      <c r="H4" s="66">
        <f>MAX('Land Use Nitrate'!Q3:U3)</f>
        <v>24.7</v>
      </c>
      <c r="I4" s="66">
        <f>MAX('Land Use Nitrate'!V3:AA3)</f>
        <v>14.4</v>
      </c>
      <c r="J4" s="82">
        <f>AVERAGE(B4:I4)</f>
        <v>18.706576162735971</v>
      </c>
      <c r="L4" s="59">
        <v>40430</v>
      </c>
    </row>
    <row r="5" spans="1:12" ht="15.75" thickBot="1" x14ac:dyDescent="0.3">
      <c r="A5" s="2" t="s">
        <v>1</v>
      </c>
      <c r="B5" s="65">
        <f>SUMIF('Land Use Nitrate'!$B$2:$AA$2,'Well 6 - 2015 Land Use'!B$3,'Land Use Nitrate'!$B4:$AA4)</f>
        <v>16.70049608116512</v>
      </c>
      <c r="C5" s="65">
        <f>SUMIF('Land Use Nitrate'!$B$2:$AA$2,'Well 6 - 2015 Land Use'!C$3,'Land Use Nitrate'!$B4:$AA4)</f>
        <v>20.300091670375728</v>
      </c>
      <c r="D5" s="65">
        <f>SUMIF('Land Use Nitrate'!$B$2:$AA$2,'Well 6 - 2015 Land Use'!D$3,'Land Use Nitrate'!$B4:$AA4)</f>
        <v>9.1</v>
      </c>
      <c r="E5" s="65">
        <f>SUMIF('Land Use Nitrate'!$B$2:$AA$2,'Well 6 - 2015 Land Use'!E$3,'Land Use Nitrate'!$B4:$AA4)</f>
        <v>20.278917287382207</v>
      </c>
      <c r="F5" s="65">
        <f>SUMIF('Land Use Nitrate'!$B$2:$AA$2,'Well 6 - 2015 Land Use'!F$3,'Land Use Nitrate'!$B4:$AA4)</f>
        <v>12.520586631452668</v>
      </c>
      <c r="G5" s="66">
        <f>MAX('Land Use Nitrate'!L4:P4)</f>
        <v>20</v>
      </c>
      <c r="H5" s="66">
        <f>MAX('Land Use Nitrate'!Q4:U4)</f>
        <v>16.13</v>
      </c>
      <c r="I5" s="66">
        <f>MAX('Land Use Nitrate'!V4:AA4)</f>
        <v>15.2</v>
      </c>
      <c r="J5" s="82">
        <f t="shared" ref="J5:J8" si="0">AVERAGE(B5:I5)</f>
        <v>16.278761458796964</v>
      </c>
    </row>
    <row r="6" spans="1:12" ht="15.75" thickBot="1" x14ac:dyDescent="0.3">
      <c r="A6" s="2" t="s">
        <v>6</v>
      </c>
      <c r="B6" s="65">
        <f>SUMIF('Land Use Nitrate'!$B$2:$AA$2,'Well 6 - 2015 Land Use'!B$3,'Land Use Nitrate'!$B5:$AA5)</f>
        <v>20</v>
      </c>
      <c r="C6" s="65">
        <f>SUMIF('Land Use Nitrate'!$B$2:$AA$2,'Well 6 - 2015 Land Use'!C$3,'Land Use Nitrate'!$B5:$AA5)</f>
        <v>20</v>
      </c>
      <c r="D6" s="65">
        <f>SUMIF('Land Use Nitrate'!$B$2:$AA$2,'Well 6 - 2015 Land Use'!D$3,'Land Use Nitrate'!$B5:$AA5)</f>
        <v>9.1</v>
      </c>
      <c r="E6" s="65">
        <f>SUMIF('Land Use Nitrate'!$B$2:$AA$2,'Well 6 - 2015 Land Use'!E$3,'Land Use Nitrate'!$B5:$AA5)</f>
        <v>20</v>
      </c>
      <c r="F6" s="65">
        <f>SUMIF('Land Use Nitrate'!$B$2:$AA$2,'Well 6 - 2015 Land Use'!F$3,'Land Use Nitrate'!$B5:$AA5)</f>
        <v>9.1</v>
      </c>
      <c r="G6" s="66">
        <f>MAX('Land Use Nitrate'!L5:P5)</f>
        <v>20</v>
      </c>
      <c r="H6" s="66">
        <f>MAX('Land Use Nitrate'!Q5:U5)</f>
        <v>16.13</v>
      </c>
      <c r="I6" s="66">
        <f>MAX('Land Use Nitrate'!V5:AA5)</f>
        <v>15.2</v>
      </c>
      <c r="J6" s="82">
        <f t="shared" si="0"/>
        <v>16.191249999999997</v>
      </c>
      <c r="L6" s="5" t="s">
        <v>43</v>
      </c>
    </row>
    <row r="7" spans="1:12" ht="15.75" thickBot="1" x14ac:dyDescent="0.3">
      <c r="A7" s="2" t="s">
        <v>9</v>
      </c>
      <c r="B7" s="67">
        <v>309.2</v>
      </c>
      <c r="C7" s="66">
        <v>309.2</v>
      </c>
      <c r="D7" s="66">
        <v>309.2</v>
      </c>
      <c r="E7" s="66">
        <v>309.2</v>
      </c>
      <c r="F7" s="66">
        <v>309.2</v>
      </c>
      <c r="G7" s="66">
        <v>309.2</v>
      </c>
      <c r="H7" s="66">
        <v>309.2</v>
      </c>
      <c r="I7" s="66">
        <v>309.2</v>
      </c>
      <c r="J7" s="82">
        <f t="shared" si="0"/>
        <v>309.2</v>
      </c>
    </row>
    <row r="8" spans="1:12" ht="15.75" thickBot="1" x14ac:dyDescent="0.3">
      <c r="A8" s="4" t="s">
        <v>80</v>
      </c>
      <c r="B8" s="68">
        <v>4.5999999999999996</v>
      </c>
      <c r="C8" s="69">
        <v>4.5999999999999996</v>
      </c>
      <c r="D8" s="69">
        <v>4.5999999999999996</v>
      </c>
      <c r="E8" s="69">
        <v>4.5999999999999996</v>
      </c>
      <c r="F8" s="69">
        <v>4.5999999999999996</v>
      </c>
      <c r="G8" s="69">
        <v>4.5999999999999996</v>
      </c>
      <c r="H8" s="69">
        <v>4.5999999999999996</v>
      </c>
      <c r="I8" s="69">
        <v>4.5999999999999996</v>
      </c>
      <c r="J8" s="83">
        <f t="shared" si="0"/>
        <v>4.6000000000000005</v>
      </c>
      <c r="L8" s="19">
        <f>$J$42</f>
        <v>9.5048252669776101</v>
      </c>
    </row>
    <row r="9" spans="1:12" ht="15.75" thickBot="1" x14ac:dyDescent="0.3">
      <c r="B9" s="26"/>
      <c r="C9" s="26"/>
      <c r="D9" s="26"/>
      <c r="E9" s="26"/>
      <c r="F9" s="26"/>
      <c r="G9" s="26"/>
      <c r="H9" s="26"/>
      <c r="I9" s="26"/>
      <c r="J9" s="45"/>
    </row>
    <row r="10" spans="1:12" ht="15.75" thickBot="1" x14ac:dyDescent="0.3">
      <c r="A10" s="1"/>
      <c r="B10" s="106" t="s">
        <v>56</v>
      </c>
      <c r="C10" s="107"/>
      <c r="D10" s="107"/>
      <c r="E10" s="107"/>
      <c r="F10" s="107"/>
      <c r="G10" s="107"/>
      <c r="H10" s="107"/>
      <c r="I10" s="107"/>
      <c r="J10" s="44"/>
    </row>
    <row r="11" spans="1:12" ht="15.75" thickBot="1" x14ac:dyDescent="0.3">
      <c r="A11" s="2"/>
      <c r="B11" s="41">
        <v>2014</v>
      </c>
      <c r="C11" s="42">
        <v>2013</v>
      </c>
      <c r="D11" s="42">
        <v>2012</v>
      </c>
      <c r="E11" s="42">
        <v>2011</v>
      </c>
      <c r="F11" s="42">
        <v>2010</v>
      </c>
      <c r="G11" s="42" t="s">
        <v>68</v>
      </c>
      <c r="H11" s="42" t="s">
        <v>69</v>
      </c>
      <c r="I11" s="43" t="s">
        <v>70</v>
      </c>
      <c r="J11" s="32" t="s">
        <v>23</v>
      </c>
    </row>
    <row r="12" spans="1:12" x14ac:dyDescent="0.25">
      <c r="A12" s="2" t="s">
        <v>44</v>
      </c>
      <c r="B12" s="60">
        <v>3.0126666666666665E-3</v>
      </c>
      <c r="C12" s="60">
        <v>2.1457500000000001E-3</v>
      </c>
      <c r="D12" s="60">
        <v>1.8123333333333333E-3</v>
      </c>
      <c r="E12" s="60">
        <v>3.0389166666666668E-3</v>
      </c>
      <c r="F12" s="60">
        <v>2.1111666666666666E-3</v>
      </c>
      <c r="G12" s="61">
        <v>2.3648690476190475E-3</v>
      </c>
      <c r="H12" s="61">
        <v>2.3648690476190475E-3</v>
      </c>
      <c r="I12" s="61">
        <v>2.3648690476190475E-3</v>
      </c>
      <c r="J12" s="84">
        <f>AVERAGE(B12:I12)</f>
        <v>2.4019300595238095E-3</v>
      </c>
    </row>
    <row r="13" spans="1:12" x14ac:dyDescent="0.25">
      <c r="A13" s="2" t="s">
        <v>45</v>
      </c>
      <c r="B13" s="60">
        <v>3.1245833333333334E-3</v>
      </c>
      <c r="C13" s="60">
        <v>2.2004166666666669E-3</v>
      </c>
      <c r="D13" s="60">
        <v>1.8756666666666668E-3</v>
      </c>
      <c r="E13" s="60">
        <v>3.1225000000000003E-3</v>
      </c>
      <c r="F13" s="60">
        <v>2.1524999999999999E-3</v>
      </c>
      <c r="G13" s="61">
        <v>2.4462857142857142E-3</v>
      </c>
      <c r="H13" s="61">
        <v>2.4462857142857142E-3</v>
      </c>
      <c r="I13" s="61">
        <v>2.4462857142857142E-3</v>
      </c>
      <c r="J13" s="84">
        <f t="shared" ref="J13:J16" si="1">AVERAGE(B13:I13)</f>
        <v>2.4768154761904762E-3</v>
      </c>
    </row>
    <row r="14" spans="1:12" x14ac:dyDescent="0.25">
      <c r="A14" s="2" t="s">
        <v>46</v>
      </c>
      <c r="B14" s="60">
        <v>3.1764166666666664E-3</v>
      </c>
      <c r="C14" s="60">
        <v>2.2559166666666669E-3</v>
      </c>
      <c r="D14" s="60">
        <v>1.9460833333333333E-3</v>
      </c>
      <c r="E14" s="60">
        <v>3.1884166666666671E-3</v>
      </c>
      <c r="F14" s="60">
        <v>2.2112500000000001E-3</v>
      </c>
      <c r="G14" s="61">
        <v>2.5032738095238094E-3</v>
      </c>
      <c r="H14" s="61">
        <v>2.5032738095238094E-3</v>
      </c>
      <c r="I14" s="61">
        <v>2.5032738095238094E-3</v>
      </c>
      <c r="J14" s="84">
        <f t="shared" si="1"/>
        <v>2.5359880952380955E-3</v>
      </c>
    </row>
    <row r="15" spans="1:12" x14ac:dyDescent="0.25">
      <c r="A15" s="2" t="s">
        <v>47</v>
      </c>
      <c r="B15" s="62">
        <v>2.3456666666666665E-3</v>
      </c>
      <c r="C15" s="61">
        <v>1.8337500000000001E-3</v>
      </c>
      <c r="D15" s="61">
        <v>1.346E-3</v>
      </c>
      <c r="E15" s="61">
        <v>2.5542500000000001E-3</v>
      </c>
      <c r="F15" s="61">
        <v>1.6951666666666667E-3</v>
      </c>
      <c r="G15" s="61">
        <v>1.8495238095238096E-3</v>
      </c>
      <c r="H15" s="61">
        <v>1.8495238095238096E-3</v>
      </c>
      <c r="I15" s="61">
        <v>1.8495238095238096E-3</v>
      </c>
      <c r="J15" s="84">
        <f t="shared" si="1"/>
        <v>1.915425595238095E-3</v>
      </c>
    </row>
    <row r="16" spans="1:12" ht="15.75" thickBot="1" x14ac:dyDescent="0.3">
      <c r="A16" s="4" t="s">
        <v>83</v>
      </c>
      <c r="B16" s="63">
        <v>2.7775E-3</v>
      </c>
      <c r="C16" s="64">
        <v>1.9675000000000001E-3</v>
      </c>
      <c r="D16" s="64">
        <v>1.5875000000000002E-3</v>
      </c>
      <c r="E16" s="64">
        <v>2.8133333333333331E-3</v>
      </c>
      <c r="F16" s="64">
        <v>1.9237500000000001E-3</v>
      </c>
      <c r="G16" s="64">
        <v>2.194404761904762E-3</v>
      </c>
      <c r="H16" s="64">
        <v>2.194404761904762E-3</v>
      </c>
      <c r="I16" s="64">
        <v>2.194404761904762E-3</v>
      </c>
      <c r="J16" s="85">
        <f t="shared" si="1"/>
        <v>2.2065997023809525E-3</v>
      </c>
    </row>
    <row r="17" spans="1:13" ht="15.75" thickBot="1" x14ac:dyDescent="0.3">
      <c r="L17" s="45"/>
      <c r="M17" s="45"/>
    </row>
    <row r="18" spans="1:13" ht="18" thickBot="1" x14ac:dyDescent="0.3">
      <c r="A18" s="1"/>
      <c r="B18" s="104" t="s">
        <v>57</v>
      </c>
      <c r="C18" s="105"/>
      <c r="D18" s="105"/>
      <c r="E18" s="105"/>
      <c r="F18" s="105"/>
      <c r="G18" s="105"/>
      <c r="H18" s="105"/>
      <c r="I18" s="105"/>
      <c r="J18" s="8"/>
      <c r="L18" s="31" t="s">
        <v>41</v>
      </c>
      <c r="M18" s="45"/>
    </row>
    <row r="19" spans="1:13" ht="15.75" thickBot="1" x14ac:dyDescent="0.3">
      <c r="A19" s="2"/>
      <c r="B19" s="41">
        <v>2014</v>
      </c>
      <c r="C19" s="42">
        <v>2013</v>
      </c>
      <c r="D19" s="42">
        <v>2012</v>
      </c>
      <c r="E19" s="42">
        <v>2011</v>
      </c>
      <c r="F19" s="42">
        <v>2010</v>
      </c>
      <c r="G19" s="42" t="s">
        <v>68</v>
      </c>
      <c r="H19" s="42" t="s">
        <v>69</v>
      </c>
      <c r="I19" s="43" t="s">
        <v>70</v>
      </c>
      <c r="J19" s="5" t="s">
        <v>2</v>
      </c>
      <c r="L19" s="45"/>
      <c r="M19" s="45"/>
    </row>
    <row r="20" spans="1:13" ht="18" thickBot="1" x14ac:dyDescent="0.3">
      <c r="A20" s="2" t="s">
        <v>48</v>
      </c>
      <c r="B20" s="78">
        <v>0</v>
      </c>
      <c r="C20" s="79">
        <v>0</v>
      </c>
      <c r="D20" s="79">
        <v>0</v>
      </c>
      <c r="E20" s="79">
        <v>180827</v>
      </c>
      <c r="F20" s="79">
        <v>81508.5</v>
      </c>
      <c r="G20" s="79">
        <v>0</v>
      </c>
      <c r="H20" s="79">
        <v>0</v>
      </c>
      <c r="I20" s="79">
        <v>752.80560500000001</v>
      </c>
      <c r="J20" s="49">
        <f>SUM(B20:I20)</f>
        <v>263088.305605</v>
      </c>
      <c r="L20" s="57">
        <f>SUM(J20:J24)</f>
        <v>9505895.0486600008</v>
      </c>
      <c r="M20" s="17"/>
    </row>
    <row r="21" spans="1:13" ht="17.25" x14ac:dyDescent="0.25">
      <c r="A21" s="2" t="s">
        <v>49</v>
      </c>
      <c r="B21" s="78">
        <v>0</v>
      </c>
      <c r="C21" s="79">
        <v>0</v>
      </c>
      <c r="D21" s="79">
        <v>13490.4003906</v>
      </c>
      <c r="E21" s="79">
        <v>68251.1015625</v>
      </c>
      <c r="F21" s="79">
        <v>235174.52640150001</v>
      </c>
      <c r="G21" s="79">
        <v>1795677.720064</v>
      </c>
      <c r="H21" s="79">
        <v>746326.19293209992</v>
      </c>
      <c r="I21" s="79">
        <v>96588.3612746</v>
      </c>
      <c r="J21" s="49">
        <f t="shared" ref="J21:J24" si="2">SUM(B21:I21)</f>
        <v>2955508.3026252999</v>
      </c>
    </row>
    <row r="22" spans="1:13" ht="17.25" x14ac:dyDescent="0.25">
      <c r="A22" s="2" t="s">
        <v>84</v>
      </c>
      <c r="B22" s="78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49">
        <f t="shared" si="2"/>
        <v>0</v>
      </c>
    </row>
    <row r="23" spans="1:13" ht="17.25" x14ac:dyDescent="0.25">
      <c r="A23" s="2" t="s">
        <v>85</v>
      </c>
      <c r="B23" s="78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49">
        <f t="shared" si="2"/>
        <v>0</v>
      </c>
    </row>
    <row r="24" spans="1:13" ht="18" thickBot="1" x14ac:dyDescent="0.3">
      <c r="A24" s="4" t="s">
        <v>50</v>
      </c>
      <c r="B24" s="80">
        <v>627526</v>
      </c>
      <c r="C24" s="81">
        <v>697468</v>
      </c>
      <c r="D24" s="81">
        <v>512344</v>
      </c>
      <c r="E24" s="81">
        <v>394323</v>
      </c>
      <c r="F24" s="81">
        <v>789668.62011720007</v>
      </c>
      <c r="G24" s="81">
        <v>1117221</v>
      </c>
      <c r="H24" s="81">
        <v>695787.8203125</v>
      </c>
      <c r="I24" s="81">
        <v>1452960</v>
      </c>
      <c r="J24" s="52">
        <f t="shared" si="2"/>
        <v>6287298.4404297005</v>
      </c>
    </row>
    <row r="25" spans="1:13" ht="15.75" thickBot="1" x14ac:dyDescent="0.3"/>
    <row r="26" spans="1:13" ht="15.75" thickBot="1" x14ac:dyDescent="0.3">
      <c r="A26" s="1"/>
      <c r="B26" s="106" t="s">
        <v>36</v>
      </c>
      <c r="C26" s="107"/>
      <c r="D26" s="107"/>
      <c r="E26" s="107"/>
      <c r="F26" s="107"/>
      <c r="G26" s="107"/>
      <c r="H26" s="107"/>
      <c r="I26" s="107"/>
      <c r="J26" s="8"/>
      <c r="L26" s="31" t="s">
        <v>40</v>
      </c>
      <c r="M26" s="45"/>
    </row>
    <row r="27" spans="1:13" ht="15.75" thickBot="1" x14ac:dyDescent="0.3">
      <c r="A27" s="2"/>
      <c r="B27" s="7" t="s">
        <v>7</v>
      </c>
      <c r="C27" s="7" t="s">
        <v>29</v>
      </c>
      <c r="D27" s="7" t="s">
        <v>30</v>
      </c>
      <c r="E27" s="7" t="s">
        <v>31</v>
      </c>
      <c r="F27" s="7" t="s">
        <v>32</v>
      </c>
      <c r="G27" s="7" t="s">
        <v>33</v>
      </c>
      <c r="H27" s="7" t="s">
        <v>34</v>
      </c>
      <c r="I27" s="7" t="s">
        <v>35</v>
      </c>
      <c r="J27" s="5" t="s">
        <v>2</v>
      </c>
      <c r="L27" s="45"/>
      <c r="M27" s="45"/>
    </row>
    <row r="28" spans="1:13" ht="15.75" thickBot="1" x14ac:dyDescent="0.3">
      <c r="A28" s="2" t="s">
        <v>51</v>
      </c>
      <c r="B28" s="47">
        <f>B12*B20*28.3168</f>
        <v>0</v>
      </c>
      <c r="C28" s="48">
        <f t="shared" ref="C28:I28" si="3">C12*C20*28.3168</f>
        <v>0</v>
      </c>
      <c r="D28" s="48">
        <f t="shared" si="3"/>
        <v>0</v>
      </c>
      <c r="E28" s="48">
        <f t="shared" si="3"/>
        <v>15560.596515050935</v>
      </c>
      <c r="F28" s="48">
        <f t="shared" si="3"/>
        <v>4872.6991103496002</v>
      </c>
      <c r="G28" s="48">
        <f t="shared" si="3"/>
        <v>0</v>
      </c>
      <c r="H28" s="48">
        <f t="shared" si="3"/>
        <v>0</v>
      </c>
      <c r="I28" s="48">
        <f t="shared" si="3"/>
        <v>50.412021694248786</v>
      </c>
      <c r="J28" s="49">
        <f>SUM(B28:I28)</f>
        <v>20483.707647094783</v>
      </c>
      <c r="L28" s="57">
        <f>SUM(J28:J32)</f>
        <v>612964.43204736128</v>
      </c>
      <c r="M28" s="17"/>
    </row>
    <row r="29" spans="1:13" ht="15.75" thickBot="1" x14ac:dyDescent="0.3">
      <c r="A29" s="2" t="s">
        <v>52</v>
      </c>
      <c r="B29" s="47">
        <f t="shared" ref="B29:I32" si="4">B13*B21*28.3168</f>
        <v>0</v>
      </c>
      <c r="C29" s="48">
        <f t="shared" si="4"/>
        <v>0</v>
      </c>
      <c r="D29" s="48">
        <f t="shared" si="4"/>
        <v>716.51398831837014</v>
      </c>
      <c r="E29" s="48">
        <f t="shared" si="4"/>
        <v>6034.7083452838133</v>
      </c>
      <c r="F29" s="48">
        <f t="shared" si="4"/>
        <v>14334.337037865906</v>
      </c>
      <c r="G29" s="48">
        <f t="shared" si="4"/>
        <v>124388.36138438796</v>
      </c>
      <c r="H29" s="48">
        <f t="shared" si="4"/>
        <v>51698.749257613876</v>
      </c>
      <c r="I29" s="48">
        <f t="shared" si="4"/>
        <v>6690.7707622070166</v>
      </c>
      <c r="J29" s="49">
        <f t="shared" ref="J29:J32" si="5">SUM(B29:I29)</f>
        <v>203863.44077567692</v>
      </c>
      <c r="L29" s="45"/>
    </row>
    <row r="30" spans="1:13" ht="18" thickBot="1" x14ac:dyDescent="0.3">
      <c r="A30" s="2" t="s">
        <v>53</v>
      </c>
      <c r="B30" s="47">
        <f t="shared" si="4"/>
        <v>0</v>
      </c>
      <c r="C30" s="48">
        <f t="shared" si="4"/>
        <v>0</v>
      </c>
      <c r="D30" s="48">
        <f t="shared" si="4"/>
        <v>0</v>
      </c>
      <c r="E30" s="48">
        <f t="shared" si="4"/>
        <v>0</v>
      </c>
      <c r="F30" s="48">
        <f t="shared" si="4"/>
        <v>0</v>
      </c>
      <c r="G30" s="48">
        <f t="shared" si="4"/>
        <v>0</v>
      </c>
      <c r="H30" s="48">
        <f t="shared" si="4"/>
        <v>0</v>
      </c>
      <c r="I30" s="48">
        <f t="shared" si="4"/>
        <v>0</v>
      </c>
      <c r="J30" s="49">
        <f t="shared" si="5"/>
        <v>0</v>
      </c>
      <c r="L30" s="31" t="s">
        <v>39</v>
      </c>
    </row>
    <row r="31" spans="1:13" ht="15.75" thickBot="1" x14ac:dyDescent="0.3">
      <c r="A31" s="2" t="s">
        <v>54</v>
      </c>
      <c r="B31" s="47">
        <f t="shared" si="4"/>
        <v>0</v>
      </c>
      <c r="C31" s="48">
        <f t="shared" si="4"/>
        <v>0</v>
      </c>
      <c r="D31" s="48">
        <f t="shared" si="4"/>
        <v>0</v>
      </c>
      <c r="E31" s="48">
        <f t="shared" si="4"/>
        <v>0</v>
      </c>
      <c r="F31" s="48">
        <f t="shared" si="4"/>
        <v>0</v>
      </c>
      <c r="G31" s="48">
        <f t="shared" si="4"/>
        <v>0</v>
      </c>
      <c r="H31" s="48">
        <f t="shared" si="4"/>
        <v>0</v>
      </c>
      <c r="I31" s="48">
        <f t="shared" si="4"/>
        <v>0</v>
      </c>
      <c r="J31" s="49">
        <f t="shared" si="5"/>
        <v>0</v>
      </c>
      <c r="L31" s="45"/>
    </row>
    <row r="32" spans="1:13" ht="15.75" thickBot="1" x14ac:dyDescent="0.3">
      <c r="A32" s="4" t="s">
        <v>37</v>
      </c>
      <c r="B32" s="50">
        <f t="shared" si="4"/>
        <v>49354.864677712001</v>
      </c>
      <c r="C32" s="51">
        <f t="shared" si="4"/>
        <v>38858.246714271998</v>
      </c>
      <c r="D32" s="51">
        <f t="shared" si="4"/>
        <v>23031.358844480004</v>
      </c>
      <c r="E32" s="51">
        <f t="shared" si="4"/>
        <v>31413.583014272001</v>
      </c>
      <c r="F32" s="51">
        <f t="shared" si="4"/>
        <v>43016.759025131694</v>
      </c>
      <c r="G32" s="51">
        <f t="shared" si="4"/>
        <v>69422.460304135995</v>
      </c>
      <c r="H32" s="51">
        <f t="shared" si="4"/>
        <v>43235.225918368742</v>
      </c>
      <c r="I32" s="51">
        <f t="shared" si="4"/>
        <v>90284.785126217146</v>
      </c>
      <c r="J32" s="52">
        <f t="shared" si="5"/>
        <v>388617.28362458956</v>
      </c>
      <c r="K32" s="12"/>
      <c r="L32" s="57">
        <f>L28/28.3178</f>
        <v>21645.905827690051</v>
      </c>
    </row>
    <row r="33" spans="1:12" ht="15.75" thickBot="1" x14ac:dyDescent="0.3">
      <c r="K33" s="12"/>
    </row>
    <row r="34" spans="1:12" ht="15.75" thickBot="1" x14ac:dyDescent="0.3">
      <c r="A34" s="1"/>
      <c r="B34" s="104" t="s">
        <v>58</v>
      </c>
      <c r="C34" s="105"/>
      <c r="D34" s="105"/>
      <c r="E34" s="105"/>
      <c r="F34" s="105"/>
      <c r="G34" s="105"/>
      <c r="H34" s="105"/>
      <c r="I34" s="105"/>
      <c r="J34" s="8"/>
      <c r="K34" s="12"/>
      <c r="L34" s="31" t="s">
        <v>38</v>
      </c>
    </row>
    <row r="35" spans="1:12" ht="15.75" thickBot="1" x14ac:dyDescent="0.3">
      <c r="A35" s="2"/>
      <c r="B35" s="7" t="s">
        <v>7</v>
      </c>
      <c r="C35" s="7" t="s">
        <v>29</v>
      </c>
      <c r="D35" s="7" t="s">
        <v>30</v>
      </c>
      <c r="E35" s="7" t="s">
        <v>31</v>
      </c>
      <c r="F35" s="7" t="s">
        <v>32</v>
      </c>
      <c r="G35" s="7" t="s">
        <v>33</v>
      </c>
      <c r="H35" s="7" t="s">
        <v>34</v>
      </c>
      <c r="I35" s="7" t="s">
        <v>35</v>
      </c>
      <c r="J35" s="5" t="s">
        <v>2</v>
      </c>
      <c r="K35" s="12"/>
    </row>
    <row r="36" spans="1:12" ht="15.75" thickBot="1" x14ac:dyDescent="0.3">
      <c r="A36" s="2" t="s">
        <v>3</v>
      </c>
      <c r="B36" s="53">
        <f t="shared" ref="B36:I40" si="6">B28*B4</f>
        <v>0</v>
      </c>
      <c r="C36" s="54">
        <f t="shared" si="6"/>
        <v>0</v>
      </c>
      <c r="D36" s="54">
        <f t="shared" si="6"/>
        <v>0</v>
      </c>
      <c r="E36" s="54">
        <f t="shared" si="6"/>
        <v>223482.31972178826</v>
      </c>
      <c r="F36" s="54">
        <f t="shared" si="6"/>
        <v>82532.357808200948</v>
      </c>
      <c r="G36" s="54">
        <f t="shared" si="6"/>
        <v>0</v>
      </c>
      <c r="H36" s="54">
        <f t="shared" si="6"/>
        <v>0</v>
      </c>
      <c r="I36" s="54">
        <f t="shared" si="6"/>
        <v>725.93311239718253</v>
      </c>
      <c r="J36" s="55">
        <f>SUM(B36:I36)</f>
        <v>306740.61064238643</v>
      </c>
      <c r="K36" s="14"/>
      <c r="L36" s="46">
        <f>L32/L4*100</f>
        <v>53.539217975983313</v>
      </c>
    </row>
    <row r="37" spans="1:12" x14ac:dyDescent="0.25">
      <c r="A37" s="2" t="s">
        <v>4</v>
      </c>
      <c r="B37" s="47">
        <f t="shared" si="6"/>
        <v>0</v>
      </c>
      <c r="C37" s="48">
        <f t="shared" si="6"/>
        <v>0</v>
      </c>
      <c r="D37" s="48">
        <f t="shared" si="6"/>
        <v>6520.2772936971678</v>
      </c>
      <c r="E37" s="48">
        <f t="shared" si="6"/>
        <v>122377.3513874856</v>
      </c>
      <c r="F37" s="48">
        <f t="shared" si="6"/>
        <v>179474.3086870407</v>
      </c>
      <c r="G37" s="48">
        <f t="shared" si="6"/>
        <v>2487767.2276877593</v>
      </c>
      <c r="H37" s="48">
        <f t="shared" si="6"/>
        <v>833900.82552531175</v>
      </c>
      <c r="I37" s="48">
        <f t="shared" si="6"/>
        <v>101699.71558554664</v>
      </c>
      <c r="J37" s="56">
        <f>SUM(B37:I37)</f>
        <v>3731739.7061668411</v>
      </c>
      <c r="K37" s="11"/>
    </row>
    <row r="38" spans="1:12" x14ac:dyDescent="0.25">
      <c r="A38" s="2" t="s">
        <v>8</v>
      </c>
      <c r="B38" s="47">
        <f t="shared" si="6"/>
        <v>0</v>
      </c>
      <c r="C38" s="48">
        <f t="shared" si="6"/>
        <v>0</v>
      </c>
      <c r="D38" s="48">
        <f t="shared" si="6"/>
        <v>0</v>
      </c>
      <c r="E38" s="48">
        <f t="shared" si="6"/>
        <v>0</v>
      </c>
      <c r="F38" s="48">
        <f t="shared" si="6"/>
        <v>0</v>
      </c>
      <c r="G38" s="48">
        <f t="shared" si="6"/>
        <v>0</v>
      </c>
      <c r="H38" s="48">
        <f t="shared" si="6"/>
        <v>0</v>
      </c>
      <c r="I38" s="48">
        <f t="shared" si="6"/>
        <v>0</v>
      </c>
      <c r="J38" s="56">
        <f>SUM(B38:I38)</f>
        <v>0</v>
      </c>
    </row>
    <row r="39" spans="1:12" x14ac:dyDescent="0.25">
      <c r="A39" s="2" t="s">
        <v>18</v>
      </c>
      <c r="B39" s="47">
        <f t="shared" si="6"/>
        <v>0</v>
      </c>
      <c r="C39" s="48">
        <f t="shared" si="6"/>
        <v>0</v>
      </c>
      <c r="D39" s="48">
        <f t="shared" si="6"/>
        <v>0</v>
      </c>
      <c r="E39" s="48">
        <f t="shared" si="6"/>
        <v>0</v>
      </c>
      <c r="F39" s="48">
        <f t="shared" si="6"/>
        <v>0</v>
      </c>
      <c r="G39" s="48">
        <f t="shared" si="6"/>
        <v>0</v>
      </c>
      <c r="H39" s="48">
        <f t="shared" si="6"/>
        <v>0</v>
      </c>
      <c r="I39" s="48">
        <f t="shared" si="6"/>
        <v>0</v>
      </c>
      <c r="J39" s="56">
        <f>SUM(B39:I39)</f>
        <v>0</v>
      </c>
    </row>
    <row r="40" spans="1:12" x14ac:dyDescent="0.25">
      <c r="A40" s="2" t="s">
        <v>25</v>
      </c>
      <c r="B40" s="47">
        <f t="shared" si="6"/>
        <v>227032.37751747519</v>
      </c>
      <c r="C40" s="48">
        <f t="shared" si="6"/>
        <v>178747.93488565116</v>
      </c>
      <c r="D40" s="48">
        <f t="shared" si="6"/>
        <v>105944.25068460801</v>
      </c>
      <c r="E40" s="48">
        <f t="shared" si="6"/>
        <v>144502.48186565118</v>
      </c>
      <c r="F40" s="48">
        <f t="shared" si="6"/>
        <v>197877.09151560577</v>
      </c>
      <c r="G40" s="48">
        <f t="shared" si="6"/>
        <v>319343.31739902555</v>
      </c>
      <c r="H40" s="48">
        <f t="shared" si="6"/>
        <v>198882.0392244962</v>
      </c>
      <c r="I40" s="48">
        <f t="shared" si="6"/>
        <v>415310.01158059883</v>
      </c>
      <c r="J40" s="56">
        <f>SUM(B40:I40)</f>
        <v>1787639.504673112</v>
      </c>
    </row>
    <row r="41" spans="1:12" x14ac:dyDescent="0.25">
      <c r="A41" s="2" t="s">
        <v>5</v>
      </c>
      <c r="B41" s="47">
        <f>SUM(B36:B40)</f>
        <v>227032.37751747519</v>
      </c>
      <c r="C41" s="48">
        <f t="shared" ref="C41:J41" si="7">SUM(C36:C40)</f>
        <v>178747.93488565116</v>
      </c>
      <c r="D41" s="48">
        <f t="shared" si="7"/>
        <v>112464.52797830518</v>
      </c>
      <c r="E41" s="48">
        <f t="shared" si="7"/>
        <v>490362.152974925</v>
      </c>
      <c r="F41" s="48">
        <f t="shared" si="7"/>
        <v>459883.75801084738</v>
      </c>
      <c r="G41" s="48">
        <f t="shared" si="7"/>
        <v>2807110.5450867848</v>
      </c>
      <c r="H41" s="48">
        <f t="shared" si="7"/>
        <v>1032782.864749808</v>
      </c>
      <c r="I41" s="48">
        <f t="shared" si="7"/>
        <v>517735.66027854267</v>
      </c>
      <c r="J41" s="56">
        <f t="shared" si="7"/>
        <v>5826119.8214823399</v>
      </c>
    </row>
    <row r="42" spans="1:12" ht="15.75" thickBot="1" x14ac:dyDescent="0.3">
      <c r="A42" s="4" t="s">
        <v>86</v>
      </c>
      <c r="B42" s="15">
        <f t="shared" ref="B42:J42" si="8">B41/SUM(B28:B32)</f>
        <v>4.5999999999999996</v>
      </c>
      <c r="C42" s="16">
        <f t="shared" si="8"/>
        <v>4.5999999999999996</v>
      </c>
      <c r="D42" s="16">
        <f t="shared" si="8"/>
        <v>4.7357727056285874</v>
      </c>
      <c r="E42" s="16">
        <f t="shared" si="8"/>
        <v>9.2505648134871912</v>
      </c>
      <c r="F42" s="16">
        <f t="shared" si="8"/>
        <v>7.3908021317194255</v>
      </c>
      <c r="G42" s="16">
        <f t="shared" si="8"/>
        <v>14.483765770304256</v>
      </c>
      <c r="H42" s="16">
        <f t="shared" si="8"/>
        <v>10.878959432966967</v>
      </c>
      <c r="I42" s="16">
        <f t="shared" si="8"/>
        <v>5.3360525169731421</v>
      </c>
      <c r="J42" s="18">
        <f t="shared" si="8"/>
        <v>9.5048252669776101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  <ignoredErrors>
    <ignoredError sqref="H4:H6 I5:I6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/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4" t="s">
        <v>89</v>
      </c>
      <c r="C2" s="105"/>
      <c r="D2" s="105"/>
      <c r="E2" s="105"/>
      <c r="F2" s="105"/>
      <c r="G2" s="105"/>
      <c r="H2" s="105"/>
      <c r="I2" s="105"/>
      <c r="J2" s="44"/>
      <c r="L2" s="31" t="s">
        <v>42</v>
      </c>
    </row>
    <row r="3" spans="1:12" ht="15.75" thickBot="1" x14ac:dyDescent="0.3">
      <c r="A3" s="2"/>
      <c r="B3" s="41">
        <v>2013</v>
      </c>
      <c r="C3" s="42">
        <v>2012</v>
      </c>
      <c r="D3" s="42">
        <v>2011</v>
      </c>
      <c r="E3" s="42">
        <v>2010</v>
      </c>
      <c r="F3" s="42">
        <v>2009</v>
      </c>
      <c r="G3" s="42" t="s">
        <v>27</v>
      </c>
      <c r="H3" s="42" t="s">
        <v>71</v>
      </c>
      <c r="I3" s="43" t="s">
        <v>72</v>
      </c>
      <c r="J3" s="32" t="s">
        <v>23</v>
      </c>
    </row>
    <row r="4" spans="1:12" ht="15.75" thickBot="1" x14ac:dyDescent="0.3">
      <c r="A4" s="2" t="s">
        <v>0</v>
      </c>
      <c r="B4" s="65">
        <f>SUMIF('Land Use Nitrate'!$B$2:$AA$2,B$3,'Land Use Nitrate'!$B3:$AA3)</f>
        <v>22.040043743524024</v>
      </c>
      <c r="C4" s="65">
        <f>SUMIF('Land Use Nitrate'!$B$2:$AA$2,C$3,'Land Use Nitrate'!$B3:$AA3)</f>
        <v>14.362066358164723</v>
      </c>
      <c r="D4" s="65">
        <f>SUMIF('Land Use Nitrate'!$B$2:$AA$2,D$3,'Land Use Nitrate'!$B3:$AA3)</f>
        <v>14.362066358164723</v>
      </c>
      <c r="E4" s="65">
        <f>SUMIF('Land Use Nitrate'!$B$2:$AA$2,E$3,'Land Use Nitrate'!$B3:$AA3)</f>
        <v>16.937708637273012</v>
      </c>
      <c r="F4" s="65">
        <f>SUMIF('Land Use Nitrate'!$B$2:$AA$2,F$3,'Land Use Nitrate'!$B3:$AA3)</f>
        <v>16.055255424866456</v>
      </c>
      <c r="G4" s="66">
        <f>MAX('Land Use Nitrate'!M3:Q3)</f>
        <v>24</v>
      </c>
      <c r="H4" s="66">
        <f>MAX('Land Use Nitrate'!R3:V3)</f>
        <v>24.7</v>
      </c>
      <c r="I4" s="66">
        <f>MAX('Land Use Nitrate'!W3:AA3)</f>
        <v>14.4</v>
      </c>
      <c r="J4" s="82">
        <f>AVERAGE(B4:I4)</f>
        <v>18.357142565249116</v>
      </c>
      <c r="L4" s="59">
        <v>40406</v>
      </c>
    </row>
    <row r="5" spans="1:12" ht="15.75" thickBot="1" x14ac:dyDescent="0.3">
      <c r="A5" s="2" t="s">
        <v>1</v>
      </c>
      <c r="B5" s="65">
        <f>SUMIF('Land Use Nitrate'!$B$2:$AA$2,B$3,'Land Use Nitrate'!$B4:$AA4)</f>
        <v>20.300091670375728</v>
      </c>
      <c r="C5" s="65">
        <f>SUMIF('Land Use Nitrate'!$B$2:$AA$2,C$3,'Land Use Nitrate'!$B4:$AA4)</f>
        <v>9.1</v>
      </c>
      <c r="D5" s="65">
        <f>SUMIF('Land Use Nitrate'!$B$2:$AA$2,D$3,'Land Use Nitrate'!$B4:$AA4)</f>
        <v>20.278917287382207</v>
      </c>
      <c r="E5" s="65">
        <f>SUMIF('Land Use Nitrate'!$B$2:$AA$2,E$3,'Land Use Nitrate'!$B4:$AA4)</f>
        <v>12.520586631452668</v>
      </c>
      <c r="F5" s="65">
        <f>SUMIF('Land Use Nitrate'!$B$2:$AA$2,F$3,'Land Use Nitrate'!$B4:$AA4)</f>
        <v>20</v>
      </c>
      <c r="G5" s="66">
        <f>MAX('Land Use Nitrate'!M4:Q4)</f>
        <v>15.435608782670462</v>
      </c>
      <c r="H5" s="66">
        <f>MAX('Land Use Nitrate'!R4:V4)</f>
        <v>16.13</v>
      </c>
      <c r="I5" s="66">
        <f>MAX('Land Use Nitrate'!W4:AA4)</f>
        <v>15.2</v>
      </c>
      <c r="J5" s="82">
        <f t="shared" ref="J5:J8" si="0">AVERAGE(B5:I5)</f>
        <v>16.12065054648513</v>
      </c>
    </row>
    <row r="6" spans="1:12" ht="15.75" thickBot="1" x14ac:dyDescent="0.3">
      <c r="A6" s="2" t="s">
        <v>6</v>
      </c>
      <c r="B6" s="65">
        <f>SUMIF('Land Use Nitrate'!$B$2:$AA$2,B$3,'Land Use Nitrate'!$B5:$AA5)</f>
        <v>20</v>
      </c>
      <c r="C6" s="65">
        <f>SUMIF('Land Use Nitrate'!$B$2:$AA$2,C$3,'Land Use Nitrate'!$B5:$AA5)</f>
        <v>9.1</v>
      </c>
      <c r="D6" s="65">
        <f>SUMIF('Land Use Nitrate'!$B$2:$AA$2,D$3,'Land Use Nitrate'!$B5:$AA5)</f>
        <v>20</v>
      </c>
      <c r="E6" s="65">
        <f>SUMIF('Land Use Nitrate'!$B$2:$AA$2,E$3,'Land Use Nitrate'!$B5:$AA5)</f>
        <v>9.1</v>
      </c>
      <c r="F6" s="65">
        <f>SUMIF('Land Use Nitrate'!$B$2:$AA$2,F$3,'Land Use Nitrate'!$B5:$AA5)</f>
        <v>20</v>
      </c>
      <c r="G6" s="66">
        <f>MAX('Land Use Nitrate'!M5:Q5)</f>
        <v>20</v>
      </c>
      <c r="H6" s="66">
        <f>MAX('Land Use Nitrate'!R5:V5)</f>
        <v>16.13</v>
      </c>
      <c r="I6" s="66">
        <f>MAX('Land Use Nitrate'!W5:AA5)</f>
        <v>15.2</v>
      </c>
      <c r="J6" s="82">
        <f t="shared" si="0"/>
        <v>16.19125</v>
      </c>
      <c r="L6" s="5" t="s">
        <v>43</v>
      </c>
    </row>
    <row r="7" spans="1:12" ht="15.75" thickBot="1" x14ac:dyDescent="0.3">
      <c r="A7" s="2" t="s">
        <v>9</v>
      </c>
      <c r="B7" s="67">
        <v>309.2</v>
      </c>
      <c r="C7" s="66">
        <v>309.2</v>
      </c>
      <c r="D7" s="66">
        <v>309.2</v>
      </c>
      <c r="E7" s="66">
        <v>309.2</v>
      </c>
      <c r="F7" s="66">
        <v>309.2</v>
      </c>
      <c r="G7" s="66">
        <v>309.2</v>
      </c>
      <c r="H7" s="66">
        <v>309.2</v>
      </c>
      <c r="I7" s="66">
        <v>309.2</v>
      </c>
      <c r="J7" s="82">
        <f t="shared" si="0"/>
        <v>309.2</v>
      </c>
    </row>
    <row r="8" spans="1:12" ht="15.75" thickBot="1" x14ac:dyDescent="0.3">
      <c r="A8" s="4" t="s">
        <v>80</v>
      </c>
      <c r="B8" s="68">
        <v>4.5999999999999996</v>
      </c>
      <c r="C8" s="69">
        <v>4.5999999999999996</v>
      </c>
      <c r="D8" s="69">
        <v>4.5999999999999996</v>
      </c>
      <c r="E8" s="69">
        <v>4.5999999999999996</v>
      </c>
      <c r="F8" s="69">
        <v>4.5999999999999996</v>
      </c>
      <c r="G8" s="69">
        <v>4.5999999999999996</v>
      </c>
      <c r="H8" s="69">
        <v>4.5999999999999996</v>
      </c>
      <c r="I8" s="69">
        <v>4.5999999999999996</v>
      </c>
      <c r="J8" s="83">
        <f t="shared" si="0"/>
        <v>4.6000000000000005</v>
      </c>
      <c r="L8" s="19">
        <f>$J$42</f>
        <v>8.5412343826444772</v>
      </c>
    </row>
    <row r="9" spans="1:12" ht="15.75" thickBot="1" x14ac:dyDescent="0.3">
      <c r="B9" s="26"/>
      <c r="C9" s="26"/>
      <c r="D9" s="26"/>
      <c r="E9" s="26"/>
      <c r="F9" s="26"/>
      <c r="G9" s="26"/>
      <c r="H9" s="26"/>
      <c r="I9" s="26"/>
      <c r="J9" s="45"/>
    </row>
    <row r="10" spans="1:12" ht="15.75" thickBot="1" x14ac:dyDescent="0.3">
      <c r="A10" s="1"/>
      <c r="B10" s="106" t="s">
        <v>56</v>
      </c>
      <c r="C10" s="107"/>
      <c r="D10" s="107"/>
      <c r="E10" s="107"/>
      <c r="F10" s="107"/>
      <c r="G10" s="107"/>
      <c r="H10" s="107"/>
      <c r="I10" s="107"/>
      <c r="J10" s="44"/>
    </row>
    <row r="11" spans="1:12" ht="15.75" thickBot="1" x14ac:dyDescent="0.3">
      <c r="A11" s="2"/>
      <c r="B11" s="41">
        <v>2013</v>
      </c>
      <c r="C11" s="42">
        <v>2012</v>
      </c>
      <c r="D11" s="42">
        <v>2011</v>
      </c>
      <c r="E11" s="42">
        <v>2010</v>
      </c>
      <c r="F11" s="42">
        <v>2009</v>
      </c>
      <c r="G11" s="42" t="s">
        <v>15</v>
      </c>
      <c r="H11" s="42" t="s">
        <v>17</v>
      </c>
      <c r="I11" s="43" t="s">
        <v>24</v>
      </c>
      <c r="J11" s="32" t="s">
        <v>23</v>
      </c>
    </row>
    <row r="12" spans="1:12" x14ac:dyDescent="0.25">
      <c r="A12" s="2" t="s">
        <v>44</v>
      </c>
      <c r="B12" s="60">
        <v>2.1457500000000001E-3</v>
      </c>
      <c r="C12" s="60">
        <v>1.8123333333333333E-3</v>
      </c>
      <c r="D12" s="60">
        <v>3.0389166666666668E-3</v>
      </c>
      <c r="E12" s="60">
        <v>2.1111666666666666E-3</v>
      </c>
      <c r="F12" s="60">
        <v>2.3648690476190475E-3</v>
      </c>
      <c r="G12" s="61">
        <v>2.3648690476190475E-3</v>
      </c>
      <c r="H12" s="61">
        <v>2.3648690476190475E-3</v>
      </c>
      <c r="I12" s="61">
        <v>2.3648690476190475E-3</v>
      </c>
      <c r="J12" s="84">
        <f>AVERAGE(B12:I12)</f>
        <v>2.3209553571428569E-3</v>
      </c>
    </row>
    <row r="13" spans="1:12" x14ac:dyDescent="0.25">
      <c r="A13" s="2" t="s">
        <v>45</v>
      </c>
      <c r="B13" s="60">
        <v>2.2004166666666669E-3</v>
      </c>
      <c r="C13" s="60">
        <v>1.8756666666666668E-3</v>
      </c>
      <c r="D13" s="60">
        <v>3.1225000000000003E-3</v>
      </c>
      <c r="E13" s="60">
        <v>2.1524999999999999E-3</v>
      </c>
      <c r="F13" s="60">
        <v>2.4462857142857142E-3</v>
      </c>
      <c r="G13" s="61">
        <v>2.4462857142857142E-3</v>
      </c>
      <c r="H13" s="61">
        <v>2.4462857142857142E-3</v>
      </c>
      <c r="I13" s="61">
        <v>2.4462857142857142E-3</v>
      </c>
      <c r="J13" s="84">
        <f t="shared" ref="J13:J16" si="1">AVERAGE(B13:I13)</f>
        <v>2.3920282738095233E-3</v>
      </c>
    </row>
    <row r="14" spans="1:12" x14ac:dyDescent="0.25">
      <c r="A14" s="2" t="s">
        <v>46</v>
      </c>
      <c r="B14" s="60">
        <v>2.2559166666666669E-3</v>
      </c>
      <c r="C14" s="60">
        <v>1.9460833333333333E-3</v>
      </c>
      <c r="D14" s="60">
        <v>3.1884166666666671E-3</v>
      </c>
      <c r="E14" s="60">
        <v>2.2112500000000001E-3</v>
      </c>
      <c r="F14" s="60">
        <v>2.5032738095238094E-3</v>
      </c>
      <c r="G14" s="61">
        <v>2.5032738095238094E-3</v>
      </c>
      <c r="H14" s="61">
        <v>2.5032738095238094E-3</v>
      </c>
      <c r="I14" s="61">
        <v>2.5032738095238094E-3</v>
      </c>
      <c r="J14" s="84">
        <f t="shared" si="1"/>
        <v>2.4518452380952382E-3</v>
      </c>
    </row>
    <row r="15" spans="1:12" x14ac:dyDescent="0.25">
      <c r="A15" s="2" t="s">
        <v>47</v>
      </c>
      <c r="B15" s="62">
        <v>1.8337500000000001E-3</v>
      </c>
      <c r="C15" s="61">
        <v>1.346E-3</v>
      </c>
      <c r="D15" s="61">
        <v>2.5542500000000001E-3</v>
      </c>
      <c r="E15" s="61">
        <v>1.6951666666666667E-3</v>
      </c>
      <c r="F15" s="61">
        <v>1.8495238095238096E-3</v>
      </c>
      <c r="G15" s="61">
        <v>1.8495238095238096E-3</v>
      </c>
      <c r="H15" s="61">
        <v>1.8495238095238096E-3</v>
      </c>
      <c r="I15" s="61">
        <v>1.8495238095238096E-3</v>
      </c>
      <c r="J15" s="84">
        <f t="shared" si="1"/>
        <v>1.8534077380952382E-3</v>
      </c>
    </row>
    <row r="16" spans="1:12" ht="15.75" thickBot="1" x14ac:dyDescent="0.3">
      <c r="A16" s="4" t="s">
        <v>83</v>
      </c>
      <c r="B16" s="63">
        <v>1.9675000000000001E-3</v>
      </c>
      <c r="C16" s="64">
        <v>1.5875000000000002E-3</v>
      </c>
      <c r="D16" s="64">
        <v>2.8133333333333331E-3</v>
      </c>
      <c r="E16" s="64">
        <v>1.9237500000000001E-3</v>
      </c>
      <c r="F16" s="64">
        <v>2.194404761904762E-3</v>
      </c>
      <c r="G16" s="64">
        <v>2.194404761904762E-3</v>
      </c>
      <c r="H16" s="64">
        <v>2.194404761904762E-3</v>
      </c>
      <c r="I16" s="64">
        <v>2.194404761904762E-3</v>
      </c>
      <c r="J16" s="85">
        <f t="shared" si="1"/>
        <v>2.1337127976190475E-3</v>
      </c>
    </row>
    <row r="17" spans="1:13" ht="15.75" thickBot="1" x14ac:dyDescent="0.3">
      <c r="L17" s="45"/>
      <c r="M17" s="45"/>
    </row>
    <row r="18" spans="1:13" ht="18" thickBot="1" x14ac:dyDescent="0.3">
      <c r="A18" s="1"/>
      <c r="B18" s="104" t="s">
        <v>57</v>
      </c>
      <c r="C18" s="105"/>
      <c r="D18" s="105"/>
      <c r="E18" s="105"/>
      <c r="F18" s="105"/>
      <c r="G18" s="105"/>
      <c r="H18" s="105"/>
      <c r="I18" s="105"/>
      <c r="J18" s="8"/>
      <c r="L18" s="31" t="s">
        <v>41</v>
      </c>
      <c r="M18" s="45"/>
    </row>
    <row r="19" spans="1:13" ht="15.75" thickBot="1" x14ac:dyDescent="0.3">
      <c r="A19" s="2"/>
      <c r="B19" s="7" t="s">
        <v>7</v>
      </c>
      <c r="C19" s="7" t="s">
        <v>29</v>
      </c>
      <c r="D19" s="7" t="s">
        <v>30</v>
      </c>
      <c r="E19" s="7" t="s">
        <v>31</v>
      </c>
      <c r="F19" s="7" t="s">
        <v>32</v>
      </c>
      <c r="G19" s="7" t="s">
        <v>33</v>
      </c>
      <c r="H19" s="7" t="s">
        <v>34</v>
      </c>
      <c r="I19" s="7" t="s">
        <v>35</v>
      </c>
      <c r="J19" s="5" t="s">
        <v>2</v>
      </c>
      <c r="L19" s="45"/>
      <c r="M19" s="45"/>
    </row>
    <row r="20" spans="1:13" ht="18" thickBot="1" x14ac:dyDescent="0.3">
      <c r="A20" s="2" t="s">
        <v>48</v>
      </c>
      <c r="B20" s="78">
        <v>0</v>
      </c>
      <c r="C20" s="79">
        <v>0</v>
      </c>
      <c r="D20" s="79">
        <v>0</v>
      </c>
      <c r="E20" s="79">
        <v>107350</v>
      </c>
      <c r="F20" s="79">
        <v>251818</v>
      </c>
      <c r="G20" s="79">
        <v>0</v>
      </c>
      <c r="H20" s="79">
        <v>0</v>
      </c>
      <c r="I20" s="79">
        <v>0</v>
      </c>
      <c r="J20" s="49">
        <f>SUM(B20:I20)</f>
        <v>359168</v>
      </c>
      <c r="L20" s="57">
        <f>SUM(J20:J24)</f>
        <v>9999516.2189942002</v>
      </c>
      <c r="M20" s="17"/>
    </row>
    <row r="21" spans="1:13" ht="17.25" x14ac:dyDescent="0.25">
      <c r="A21" s="2" t="s">
        <v>49</v>
      </c>
      <c r="B21" s="78">
        <v>0</v>
      </c>
      <c r="C21" s="79">
        <v>0</v>
      </c>
      <c r="D21" s="79">
        <v>10030</v>
      </c>
      <c r="E21" s="79">
        <v>46743.8007813</v>
      </c>
      <c r="F21" s="79">
        <v>218255.5996094</v>
      </c>
      <c r="G21" s="79">
        <v>1697086.7998046</v>
      </c>
      <c r="H21" s="79">
        <v>707059.17199709988</v>
      </c>
      <c r="I21" s="79">
        <v>163647.5996094</v>
      </c>
      <c r="J21" s="49">
        <f t="shared" ref="J21:J24" si="2">SUM(B21:I21)</f>
        <v>2842822.9718017997</v>
      </c>
    </row>
    <row r="22" spans="1:13" ht="17.25" x14ac:dyDescent="0.25">
      <c r="A22" s="2" t="s">
        <v>84</v>
      </c>
      <c r="B22" s="78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49">
        <f t="shared" si="2"/>
        <v>0</v>
      </c>
    </row>
    <row r="23" spans="1:13" ht="17.25" x14ac:dyDescent="0.25">
      <c r="A23" s="2" t="s">
        <v>85</v>
      </c>
      <c r="B23" s="78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49">
        <f t="shared" si="2"/>
        <v>0</v>
      </c>
    </row>
    <row r="24" spans="1:13" ht="18" thickBot="1" x14ac:dyDescent="0.3">
      <c r="A24" s="4" t="s">
        <v>50</v>
      </c>
      <c r="B24" s="80">
        <v>590779</v>
      </c>
      <c r="C24" s="81">
        <v>661088</v>
      </c>
      <c r="D24" s="81">
        <v>548955</v>
      </c>
      <c r="E24" s="81">
        <v>319836.6600342</v>
      </c>
      <c r="F24" s="81">
        <v>924275.69921880006</v>
      </c>
      <c r="G24" s="81">
        <v>1221076</v>
      </c>
      <c r="H24" s="81">
        <v>703004.38793940004</v>
      </c>
      <c r="I24" s="81">
        <v>1828510.5</v>
      </c>
      <c r="J24" s="52">
        <f t="shared" si="2"/>
        <v>6797525.2471924005</v>
      </c>
    </row>
    <row r="25" spans="1:13" ht="15.75" thickBot="1" x14ac:dyDescent="0.3"/>
    <row r="26" spans="1:13" ht="15.75" thickBot="1" x14ac:dyDescent="0.3">
      <c r="A26" s="1"/>
      <c r="B26" s="106" t="s">
        <v>36</v>
      </c>
      <c r="C26" s="107"/>
      <c r="D26" s="107"/>
      <c r="E26" s="107"/>
      <c r="F26" s="107"/>
      <c r="G26" s="107"/>
      <c r="H26" s="107"/>
      <c r="I26" s="107"/>
      <c r="J26" s="8"/>
      <c r="L26" s="31" t="s">
        <v>40</v>
      </c>
      <c r="M26" s="45"/>
    </row>
    <row r="27" spans="1:13" ht="15.75" thickBot="1" x14ac:dyDescent="0.3">
      <c r="A27" s="2"/>
      <c r="B27" s="7" t="s">
        <v>7</v>
      </c>
      <c r="C27" s="7" t="s">
        <v>29</v>
      </c>
      <c r="D27" s="7" t="s">
        <v>30</v>
      </c>
      <c r="E27" s="7" t="s">
        <v>31</v>
      </c>
      <c r="F27" s="7" t="s">
        <v>32</v>
      </c>
      <c r="G27" s="7" t="s">
        <v>33</v>
      </c>
      <c r="H27" s="7" t="s">
        <v>34</v>
      </c>
      <c r="I27" s="7" t="s">
        <v>35</v>
      </c>
      <c r="J27" s="5" t="s">
        <v>2</v>
      </c>
      <c r="L27" s="45"/>
      <c r="M27" s="45"/>
    </row>
    <row r="28" spans="1:13" ht="15.75" thickBot="1" x14ac:dyDescent="0.3">
      <c r="A28" s="2" t="s">
        <v>51</v>
      </c>
      <c r="B28" s="47">
        <f>B12*B20*28.3168</f>
        <v>0</v>
      </c>
      <c r="C28" s="48">
        <f t="shared" ref="C28:I28" si="3">C12*C20*28.3168</f>
        <v>0</v>
      </c>
      <c r="D28" s="48">
        <f t="shared" si="3"/>
        <v>0</v>
      </c>
      <c r="E28" s="48">
        <f t="shared" si="3"/>
        <v>6417.5423360266668</v>
      </c>
      <c r="F28" s="48">
        <f t="shared" si="3"/>
        <v>16863.124284259735</v>
      </c>
      <c r="G28" s="48">
        <f t="shared" si="3"/>
        <v>0</v>
      </c>
      <c r="H28" s="48">
        <f t="shared" si="3"/>
        <v>0</v>
      </c>
      <c r="I28" s="48">
        <f t="shared" si="3"/>
        <v>0</v>
      </c>
      <c r="J28" s="49">
        <f>SUM(B28:I28)</f>
        <v>23280.6666202864</v>
      </c>
      <c r="L28" s="57">
        <f>SUM(J28:J32)</f>
        <v>634409.86172969895</v>
      </c>
      <c r="M28" s="17"/>
    </row>
    <row r="29" spans="1:13" ht="15.75" thickBot="1" x14ac:dyDescent="0.3">
      <c r="A29" s="2" t="s">
        <v>52</v>
      </c>
      <c r="B29" s="47">
        <f t="shared" ref="B29:I32" si="4">B13*B21*28.3168</f>
        <v>0</v>
      </c>
      <c r="C29" s="48">
        <f t="shared" si="4"/>
        <v>0</v>
      </c>
      <c r="D29" s="48">
        <f t="shared" si="4"/>
        <v>886.84465624000006</v>
      </c>
      <c r="E29" s="48">
        <f t="shared" si="4"/>
        <v>2849.1240317673287</v>
      </c>
      <c r="F29" s="48">
        <f t="shared" si="4"/>
        <v>15118.77999879217</v>
      </c>
      <c r="G29" s="48">
        <f t="shared" si="4"/>
        <v>117558.87139215898</v>
      </c>
      <c r="H29" s="48">
        <f t="shared" si="4"/>
        <v>48978.684105623775</v>
      </c>
      <c r="I29" s="48">
        <f t="shared" si="4"/>
        <v>11336.030141965655</v>
      </c>
      <c r="J29" s="49">
        <f t="shared" ref="J29:J32" si="5">SUM(B29:I29)</f>
        <v>196728.33432654792</v>
      </c>
      <c r="L29" s="45"/>
    </row>
    <row r="30" spans="1:13" ht="18" thickBot="1" x14ac:dyDescent="0.3">
      <c r="A30" s="2" t="s">
        <v>53</v>
      </c>
      <c r="B30" s="47">
        <f t="shared" si="4"/>
        <v>0</v>
      </c>
      <c r="C30" s="48">
        <f t="shared" si="4"/>
        <v>0</v>
      </c>
      <c r="D30" s="48">
        <f t="shared" si="4"/>
        <v>0</v>
      </c>
      <c r="E30" s="48">
        <f t="shared" si="4"/>
        <v>0</v>
      </c>
      <c r="F30" s="48">
        <f t="shared" si="4"/>
        <v>0</v>
      </c>
      <c r="G30" s="48">
        <f t="shared" si="4"/>
        <v>0</v>
      </c>
      <c r="H30" s="48">
        <f t="shared" si="4"/>
        <v>0</v>
      </c>
      <c r="I30" s="48">
        <f t="shared" si="4"/>
        <v>0</v>
      </c>
      <c r="J30" s="49">
        <f t="shared" si="5"/>
        <v>0</v>
      </c>
      <c r="L30" s="31" t="s">
        <v>39</v>
      </c>
    </row>
    <row r="31" spans="1:13" ht="15.75" thickBot="1" x14ac:dyDescent="0.3">
      <c r="A31" s="2" t="s">
        <v>54</v>
      </c>
      <c r="B31" s="47">
        <f t="shared" si="4"/>
        <v>0</v>
      </c>
      <c r="C31" s="48">
        <f t="shared" si="4"/>
        <v>0</v>
      </c>
      <c r="D31" s="48">
        <f t="shared" si="4"/>
        <v>0</v>
      </c>
      <c r="E31" s="48">
        <f t="shared" si="4"/>
        <v>0</v>
      </c>
      <c r="F31" s="48">
        <f t="shared" si="4"/>
        <v>0</v>
      </c>
      <c r="G31" s="48">
        <f t="shared" si="4"/>
        <v>0</v>
      </c>
      <c r="H31" s="48">
        <f t="shared" si="4"/>
        <v>0</v>
      </c>
      <c r="I31" s="48">
        <f t="shared" si="4"/>
        <v>0</v>
      </c>
      <c r="J31" s="49">
        <f t="shared" si="5"/>
        <v>0</v>
      </c>
      <c r="L31" s="45"/>
    </row>
    <row r="32" spans="1:13" ht="15.75" thickBot="1" x14ac:dyDescent="0.3">
      <c r="A32" s="4" t="s">
        <v>37</v>
      </c>
      <c r="B32" s="50">
        <f t="shared" si="4"/>
        <v>32914.250023815999</v>
      </c>
      <c r="C32" s="51">
        <f t="shared" si="4"/>
        <v>29717.835976960003</v>
      </c>
      <c r="D32" s="51">
        <f t="shared" si="4"/>
        <v>43732.27902912</v>
      </c>
      <c r="E32" s="51">
        <f t="shared" si="4"/>
        <v>17422.924226180065</v>
      </c>
      <c r="F32" s="51">
        <f t="shared" si="4"/>
        <v>57433.124725631453</v>
      </c>
      <c r="G32" s="51">
        <f t="shared" si="4"/>
        <v>75875.856377863616</v>
      </c>
      <c r="H32" s="51">
        <f t="shared" si="4"/>
        <v>43683.65275568256</v>
      </c>
      <c r="I32" s="51">
        <f t="shared" si="4"/>
        <v>113620.93766761087</v>
      </c>
      <c r="J32" s="52">
        <f t="shared" si="5"/>
        <v>414400.86078286456</v>
      </c>
      <c r="K32" s="12"/>
      <c r="L32" s="57">
        <f>L28/28.3178</f>
        <v>22403.218531443086</v>
      </c>
    </row>
    <row r="33" spans="1:12" ht="15.75" thickBot="1" x14ac:dyDescent="0.3">
      <c r="K33" s="12"/>
    </row>
    <row r="34" spans="1:12" ht="15.75" thickBot="1" x14ac:dyDescent="0.3">
      <c r="A34" s="1"/>
      <c r="B34" s="104" t="s">
        <v>58</v>
      </c>
      <c r="C34" s="105"/>
      <c r="D34" s="105"/>
      <c r="E34" s="105"/>
      <c r="F34" s="105"/>
      <c r="G34" s="105"/>
      <c r="H34" s="105"/>
      <c r="I34" s="105"/>
      <c r="J34" s="8"/>
      <c r="K34" s="12"/>
      <c r="L34" s="31" t="s">
        <v>38</v>
      </c>
    </row>
    <row r="35" spans="1:12" ht="15.75" thickBot="1" x14ac:dyDescent="0.3">
      <c r="A35" s="2"/>
      <c r="B35" s="7">
        <v>2013</v>
      </c>
      <c r="C35" s="7">
        <v>2012</v>
      </c>
      <c r="D35" s="7">
        <v>2011</v>
      </c>
      <c r="E35" s="7">
        <v>2010</v>
      </c>
      <c r="F35" s="7">
        <v>2009</v>
      </c>
      <c r="G35" s="7" t="s">
        <v>15</v>
      </c>
      <c r="H35" s="7" t="s">
        <v>17</v>
      </c>
      <c r="I35" s="7" t="s">
        <v>24</v>
      </c>
      <c r="J35" s="5" t="s">
        <v>2</v>
      </c>
      <c r="K35" s="12"/>
    </row>
    <row r="36" spans="1:12" ht="15.75" thickBot="1" x14ac:dyDescent="0.3">
      <c r="A36" s="2" t="s">
        <v>3</v>
      </c>
      <c r="B36" s="53">
        <f t="shared" ref="B36:I40" si="6">B28*B4</f>
        <v>0</v>
      </c>
      <c r="C36" s="54">
        <f t="shared" si="6"/>
        <v>0</v>
      </c>
      <c r="D36" s="54">
        <f t="shared" si="6"/>
        <v>0</v>
      </c>
      <c r="E36" s="54">
        <f t="shared" si="6"/>
        <v>108698.4622549841</v>
      </c>
      <c r="F36" s="54">
        <f t="shared" si="6"/>
        <v>270741.7676450584</v>
      </c>
      <c r="G36" s="54">
        <f t="shared" si="6"/>
        <v>0</v>
      </c>
      <c r="H36" s="54">
        <f t="shared" si="6"/>
        <v>0</v>
      </c>
      <c r="I36" s="54">
        <f t="shared" si="6"/>
        <v>0</v>
      </c>
      <c r="J36" s="55">
        <f>SUM(B36:I36)</f>
        <v>379440.22990004253</v>
      </c>
      <c r="K36" s="14"/>
      <c r="L36" s="46">
        <f>L32/L4*100</f>
        <v>55.445276769398319</v>
      </c>
    </row>
    <row r="37" spans="1:12" x14ac:dyDescent="0.25">
      <c r="A37" s="2" t="s">
        <v>4</v>
      </c>
      <c r="B37" s="47">
        <f t="shared" si="6"/>
        <v>0</v>
      </c>
      <c r="C37" s="48">
        <f t="shared" si="6"/>
        <v>0</v>
      </c>
      <c r="D37" s="48">
        <f t="shared" si="6"/>
        <v>17984.249430647869</v>
      </c>
      <c r="E37" s="48">
        <f t="shared" si="6"/>
        <v>35672.70426349654</v>
      </c>
      <c r="F37" s="48">
        <f t="shared" si="6"/>
        <v>302375.59997584339</v>
      </c>
      <c r="G37" s="48">
        <f t="shared" si="6"/>
        <v>1814592.7477416366</v>
      </c>
      <c r="H37" s="48">
        <f t="shared" si="6"/>
        <v>790026.1746237115</v>
      </c>
      <c r="I37" s="48">
        <f t="shared" si="6"/>
        <v>172307.65815787794</v>
      </c>
      <c r="J37" s="56">
        <f>SUM(B37:I37)</f>
        <v>3132959.1341932141</v>
      </c>
      <c r="K37" s="11"/>
    </row>
    <row r="38" spans="1:12" x14ac:dyDescent="0.25">
      <c r="A38" s="2" t="s">
        <v>8</v>
      </c>
      <c r="B38" s="47">
        <f t="shared" si="6"/>
        <v>0</v>
      </c>
      <c r="C38" s="48">
        <f t="shared" si="6"/>
        <v>0</v>
      </c>
      <c r="D38" s="48">
        <f t="shared" si="6"/>
        <v>0</v>
      </c>
      <c r="E38" s="48">
        <f t="shared" si="6"/>
        <v>0</v>
      </c>
      <c r="F38" s="48">
        <f t="shared" si="6"/>
        <v>0</v>
      </c>
      <c r="G38" s="48">
        <f t="shared" si="6"/>
        <v>0</v>
      </c>
      <c r="H38" s="48">
        <f t="shared" si="6"/>
        <v>0</v>
      </c>
      <c r="I38" s="48">
        <f t="shared" si="6"/>
        <v>0</v>
      </c>
      <c r="J38" s="56">
        <f>SUM(B38:I38)</f>
        <v>0</v>
      </c>
    </row>
    <row r="39" spans="1:12" x14ac:dyDescent="0.25">
      <c r="A39" s="2" t="s">
        <v>18</v>
      </c>
      <c r="B39" s="47">
        <f t="shared" si="6"/>
        <v>0</v>
      </c>
      <c r="C39" s="48">
        <f t="shared" si="6"/>
        <v>0</v>
      </c>
      <c r="D39" s="48">
        <f t="shared" si="6"/>
        <v>0</v>
      </c>
      <c r="E39" s="48">
        <f t="shared" si="6"/>
        <v>0</v>
      </c>
      <c r="F39" s="48">
        <f t="shared" si="6"/>
        <v>0</v>
      </c>
      <c r="G39" s="48">
        <f t="shared" si="6"/>
        <v>0</v>
      </c>
      <c r="H39" s="48">
        <f t="shared" si="6"/>
        <v>0</v>
      </c>
      <c r="I39" s="48">
        <f t="shared" si="6"/>
        <v>0</v>
      </c>
      <c r="J39" s="56">
        <f>SUM(B39:I39)</f>
        <v>0</v>
      </c>
    </row>
    <row r="40" spans="1:12" x14ac:dyDescent="0.25">
      <c r="A40" s="2" t="s">
        <v>25</v>
      </c>
      <c r="B40" s="47">
        <f t="shared" si="6"/>
        <v>151405.55010955359</v>
      </c>
      <c r="C40" s="48">
        <f t="shared" si="6"/>
        <v>136702.045494016</v>
      </c>
      <c r="D40" s="48">
        <f t="shared" si="6"/>
        <v>201168.48353395198</v>
      </c>
      <c r="E40" s="48">
        <f t="shared" si="6"/>
        <v>80145.451440428296</v>
      </c>
      <c r="F40" s="48">
        <f t="shared" si="6"/>
        <v>264192.37373790465</v>
      </c>
      <c r="G40" s="48">
        <f t="shared" si="6"/>
        <v>349028.93933817261</v>
      </c>
      <c r="H40" s="48">
        <f t="shared" si="6"/>
        <v>200944.80267613975</v>
      </c>
      <c r="I40" s="48">
        <f t="shared" si="6"/>
        <v>522656.31327100995</v>
      </c>
      <c r="J40" s="56">
        <f>SUM(B40:I40)</f>
        <v>1906243.9596011764</v>
      </c>
    </row>
    <row r="41" spans="1:12" x14ac:dyDescent="0.25">
      <c r="A41" s="2" t="s">
        <v>5</v>
      </c>
      <c r="B41" s="47">
        <f>SUM(B36:B40)</f>
        <v>151405.55010955359</v>
      </c>
      <c r="C41" s="48">
        <f t="shared" ref="C41:J41" si="7">SUM(C36:C40)</f>
        <v>136702.045494016</v>
      </c>
      <c r="D41" s="48">
        <f t="shared" si="7"/>
        <v>219152.73296459985</v>
      </c>
      <c r="E41" s="48">
        <f t="shared" si="7"/>
        <v>224516.61795890893</v>
      </c>
      <c r="F41" s="48">
        <f t="shared" si="7"/>
        <v>837309.74135880638</v>
      </c>
      <c r="G41" s="48">
        <f t="shared" si="7"/>
        <v>2163621.6870798091</v>
      </c>
      <c r="H41" s="48">
        <f t="shared" si="7"/>
        <v>990970.97729985125</v>
      </c>
      <c r="I41" s="48">
        <f t="shared" si="7"/>
        <v>694963.97142888792</v>
      </c>
      <c r="J41" s="56">
        <f t="shared" si="7"/>
        <v>5418643.3236944331</v>
      </c>
    </row>
    <row r="42" spans="1:12" ht="15.75" thickBot="1" x14ac:dyDescent="0.3">
      <c r="A42" s="4" t="s">
        <v>86</v>
      </c>
      <c r="B42" s="15">
        <f t="shared" ref="B42:J42" si="8">B41/SUM(B28:B32)</f>
        <v>4.5999999999999996</v>
      </c>
      <c r="C42" s="16">
        <f t="shared" si="8"/>
        <v>4.5999999999999996</v>
      </c>
      <c r="D42" s="16">
        <f t="shared" si="8"/>
        <v>4.9116323868213074</v>
      </c>
      <c r="E42" s="16">
        <f t="shared" si="8"/>
        <v>8.4121416987789974</v>
      </c>
      <c r="F42" s="16">
        <f t="shared" si="8"/>
        <v>9.3643065449041316</v>
      </c>
      <c r="G42" s="16">
        <f t="shared" si="8"/>
        <v>11.185280492405537</v>
      </c>
      <c r="H42" s="16">
        <f t="shared" si="8"/>
        <v>10.694431101852105</v>
      </c>
      <c r="I42" s="16">
        <f t="shared" si="8"/>
        <v>5.5616264031626645</v>
      </c>
      <c r="J42" s="18">
        <f t="shared" si="8"/>
        <v>8.5412343826444772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ignoredErrors>
    <ignoredError sqref="H4:H6 I5:I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8</vt:i4>
      </vt:variant>
    </vt:vector>
  </HeadingPairs>
  <TitlesOfParts>
    <vt:vector size="23" baseType="lpstr">
      <vt:lpstr>Cover sheet</vt:lpstr>
      <vt:lpstr>Monitoring Well Nitrate</vt:lpstr>
      <vt:lpstr>Well 6 - 2019</vt:lpstr>
      <vt:lpstr>Well 6 - 2018</vt:lpstr>
      <vt:lpstr>Well 6 - 2017</vt:lpstr>
      <vt:lpstr>Well 6 - 2016</vt:lpstr>
      <vt:lpstr>Well 6 - 2015</vt:lpstr>
      <vt:lpstr>Well 6 - 2014</vt:lpstr>
      <vt:lpstr>Land Use Nitrate</vt:lpstr>
      <vt:lpstr>Well 6 - 2019 Land Use</vt:lpstr>
      <vt:lpstr>Well 6 - 2018 Land Use</vt:lpstr>
      <vt:lpstr>Well 6 - 2017 Land Use</vt:lpstr>
      <vt:lpstr>Well 6 - 2016 Land Use</vt:lpstr>
      <vt:lpstr>Well 6 - 2015 Land Use</vt:lpstr>
      <vt:lpstr>Well 6 - 2014 Land Use</vt:lpstr>
      <vt:lpstr>alfalfa</vt:lpstr>
      <vt:lpstr>alfalfa_2</vt:lpstr>
      <vt:lpstr>corn</vt:lpstr>
      <vt:lpstr>corn_2</vt:lpstr>
      <vt:lpstr>Dry_Bean</vt:lpstr>
      <vt:lpstr>pasture</vt:lpstr>
      <vt:lpstr>residential</vt:lpstr>
      <vt:lpstr>soybean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Devries</dc:creator>
  <cp:lastModifiedBy>Ian Orland</cp:lastModifiedBy>
  <cp:lastPrinted>2020-12-29T18:43:32Z</cp:lastPrinted>
  <dcterms:created xsi:type="dcterms:W3CDTF">2019-04-25T18:34:38Z</dcterms:created>
  <dcterms:modified xsi:type="dcterms:W3CDTF">2022-01-27T00:22:43Z</dcterms:modified>
</cp:coreProperties>
</file>